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使い方" sheetId="1" r:id="rId5"/>
    <sheet state="visible" name="工程表テンプレート" sheetId="2" r:id="rId6"/>
    <sheet state="visible" name="工種一覧" sheetId="3" r:id="rId7"/>
  </sheets>
  <definedNames/>
  <calcPr/>
</workbook>
</file>

<file path=xl/sharedStrings.xml><?xml version="1.0" encoding="utf-8"?>
<sst xmlns="http://schemas.openxmlformats.org/spreadsheetml/2006/main" count="74" uniqueCount="73">
  <si>
    <t>🏗️ 月間工程表テンプレート利用ガイド</t>
  </si>
  <si>
    <t>この度はテンプレートをダウンロードいただきありがとうございます。</t>
  </si>
  <si>
    <t>このシートは、現場監督の「事務作業を削る」ために設計されています。</t>
  </si>
  <si>
    <t>1. 基本設定（最初に行ってください）</t>
  </si>
  <si>
    <t>基準日の入力： 「工程表」シートのセル D2（4月1日などの表示箇所） に、工事の開始日を「2026/4/1」の形式で入力してください。</t>
  </si>
  <si>
    <t>1行目の「◯月」と2行目の「日付」がすべて自動で切り替わります。</t>
  </si>
  <si>
    <t>2. 工程の入力手順</t>
  </si>
  <si>
    <t>工種の選択： A列のセルをクリックし、プルダウンメニューから工種を選択してください。</t>
  </si>
  <si>
    <t>※直接入力も可能です（「無効です」という警告が出ますが無視して下さい）</t>
  </si>
  <si>
    <t>期間の入力： B列（開始日）とC列（終了日）に日付を入力します。</t>
  </si>
  <si>
    <t>※同工種で複数の作業開始日がある場合（2日～6日、16日～21日など）は別の行で再度工種を選択してください。</t>
  </si>
  <si>
    <t>バーの自動表示： 日付を入力すると、右側のカレンダーに自動で色付きのバーが表示されます。 ※日付を消す（Deleteキー）と、バーも自動で消えます。</t>
  </si>
  <si>
    <t>3. 印刷について</t>
  </si>
  <si>
    <t>推奨設定： A3・横向き</t>
  </si>
  <si>
    <t>印刷範囲： 1行目から26行目までに設定済みです。</t>
  </si>
  <si>
    <t>コツ： 印刷プレビュー画面で「スケール：幅に合わせる」を選択すると、1枚に綺麗に収まります。</t>
  </si>
  <si>
    <t>4. カスタマイズのヒント</t>
  </si>
  <si>
    <t>工種リストの変更： 「工種一覧」シートの「A1〜A27」にある項目を書き換えると、プルダウンの内容も自動で更新されます。</t>
  </si>
  <si>
    <t>スマホ・タブレットでの利用： Googleスプレッドシートアプリを使えば、現場で進捗を確認しながらその場で修正・共有が可能です。</t>
  </si>
  <si>
    <t>【免責事項・お願い】</t>
  </si>
  <si>
    <t>本テンプレートの使用による損害等については責任を負いかねます。必ず現場の特記仕様書や契約条件を確認の上、ご使用ください。</t>
  </si>
  <si>
    <r>
      <rPr>
        <b/>
        <sz val="14.0"/>
      </rPr>
      <t>改変・再配布は自由ですが、ブログへのリンク（</t>
    </r>
    <r>
      <rPr>
        <b/>
        <color rgb="FF1155CC"/>
        <sz val="14.0"/>
        <u/>
      </rPr>
      <t>https://not-change-but-side.com/</t>
    </r>
    <r>
      <rPr>
        <b/>
        <sz val="14.0"/>
      </rPr>
      <t>）を貼っていただけると励みになります！</t>
    </r>
  </si>
  <si>
    <t>○○○○工事　月間工程表（〇月）</t>
  </si>
  <si>
    <t>工　　　種</t>
  </si>
  <si>
    <t>作業開始日</t>
  </si>
  <si>
    <t>作業終了日</t>
  </si>
  <si>
    <t>仮設工事（足場・仮囲い・仮設電気</t>
  </si>
  <si>
    <t>仮囲い設置</t>
  </si>
  <si>
    <t xml:space="preserve">　</t>
  </si>
  <si>
    <t>祝日名</t>
  </si>
  <si>
    <t>元日</t>
  </si>
  <si>
    <t>解体工事（既存建物がある場合）</t>
  </si>
  <si>
    <t>成人の日</t>
  </si>
  <si>
    <t>地盤改良工事（柱状改良・鋼管杭等）</t>
  </si>
  <si>
    <t>建国記念の日</t>
  </si>
  <si>
    <t>土工事（根切り・残土搬出・砕石転圧）</t>
  </si>
  <si>
    <t>天皇誕生日</t>
  </si>
  <si>
    <t>基礎工事（配筋・型枠・コンクリート打設）</t>
  </si>
  <si>
    <t>春分の日</t>
  </si>
  <si>
    <t>躯体工事：木造（土台敷・建方・上棟）</t>
  </si>
  <si>
    <t>昭和の日</t>
  </si>
  <si>
    <t>躯体工事：RC造（柱壁梁配筋・型枠・コン打設）</t>
  </si>
  <si>
    <t>憲法記念日</t>
  </si>
  <si>
    <t>屋根工事（ルーフィング・瓦/ガルバリウム）</t>
  </si>
  <si>
    <t>みどりの日</t>
  </si>
  <si>
    <t>サッシ・玄関ドア取付</t>
  </si>
  <si>
    <t>こどもの日</t>
  </si>
  <si>
    <t>防水工事（ベランダ・バルコニー・シーリング）</t>
  </si>
  <si>
    <t>振替休日</t>
  </si>
  <si>
    <t>外壁工事（サイディング・ALC・タイル・吹付）</t>
  </si>
  <si>
    <t>海の日</t>
  </si>
  <si>
    <t>電気設備工事（配線・配管・ボード開口）</t>
  </si>
  <si>
    <t>山の日</t>
  </si>
  <si>
    <t>給排水設備工事（内部配管・先行配管）</t>
  </si>
  <si>
    <t>敬老の日</t>
  </si>
  <si>
    <t>空調設備工事（冷媒配線・隠蔽配管）</t>
  </si>
  <si>
    <t>国民の休日</t>
  </si>
  <si>
    <t>断熱工事（吹付断熱・グラスウール）</t>
  </si>
  <si>
    <t>秋分の日</t>
  </si>
  <si>
    <t>造作工事（床貼り・階段・枠材・石膏ボード）</t>
  </si>
  <si>
    <t>スポーツの日</t>
  </si>
  <si>
    <t>家具・キッチン取付工事</t>
  </si>
  <si>
    <t>文化の日</t>
  </si>
  <si>
    <t>左官工事（玄関モルタル・ポーチタイル）</t>
  </si>
  <si>
    <t>勤労感謝の日</t>
  </si>
  <si>
    <t>塗装工事（内部枠塗装・外部軒天）</t>
  </si>
  <si>
    <t>内装仕上工事（クロス貼り・クッションフロア）</t>
  </si>
  <si>
    <t>住設・照明器具付け</t>
  </si>
  <si>
    <t>外構工事（フェンス・土間コン・植栽）</t>
  </si>
  <si>
    <t>クリーニング（内部美装・床ワックス・サッシ清掃）</t>
  </si>
  <si>
    <t>社内検査・手直し</t>
  </si>
  <si>
    <t>完成検査・引渡し</t>
  </si>
  <si>
    <t>その他（自由入力）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</si>
</sst>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mm"/>
    <numFmt numFmtId="165" formatCode="m&quot;月&quot;d&quot;日&quot;"/>
    <numFmt numFmtId="166" formatCode="ddd"/>
    <numFmt numFmtId="167" formatCode="yyyy/m/d"/>
    <numFmt numFmtId="168" formatCode="yyyy/mm/dd"/>
  </numFmts>
  <fonts count="10">
    <font>
      <sz val="10.0"/>
      <color rgb="FF000000"/>
      <name val="Arial"/>
      <scheme val="minor"/>
    </font>
    <font>
      <b/>
      <sz val="18.0"/>
      <color theme="1"/>
      <name val="Arial"/>
      <scheme val="minor"/>
    </font>
    <font>
      <b/>
      <sz val="14.0"/>
      <color theme="1"/>
      <name val="Arial"/>
      <scheme val="minor"/>
    </font>
    <font>
      <b/>
      <sz val="14.0"/>
      <color rgb="FF0000FF"/>
      <name val="Arial"/>
      <scheme val="minor"/>
    </font>
    <font>
      <b/>
      <u/>
      <sz val="14.0"/>
      <color rgb="FF0000FF"/>
    </font>
    <font>
      <sz val="18.0"/>
      <color theme="1"/>
      <name val="Arial"/>
      <scheme val="minor"/>
    </font>
    <font/>
    <font>
      <sz val="20.0"/>
      <color theme="1"/>
      <name val="Arial"/>
      <scheme val="minor"/>
    </font>
    <font>
      <color theme="1"/>
      <name val="Arial"/>
      <scheme val="minor"/>
    </font>
    <font>
      <color theme="1"/>
      <name val="&quot;Google Sans Text&quot;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1" fillId="0" fontId="5" numFmtId="0" xfId="0" applyAlignment="1" applyBorder="1" applyFont="1">
      <alignment horizontal="center" readingOrder="0"/>
    </xf>
    <xf borderId="2" fillId="0" fontId="6" numFmtId="0" xfId="0" applyBorder="1" applyFont="1"/>
    <xf borderId="3" fillId="0" fontId="6" numFmtId="0" xfId="0" applyBorder="1" applyFont="1"/>
    <xf borderId="1" fillId="0" fontId="7" numFmtId="164" xfId="0" applyAlignment="1" applyBorder="1" applyFont="1" applyNumberFormat="1">
      <alignment horizontal="center" readingOrder="0"/>
    </xf>
    <xf borderId="4" fillId="0" fontId="8" numFmtId="0" xfId="0" applyAlignment="1" applyBorder="1" applyFont="1">
      <alignment horizontal="center" readingOrder="0"/>
    </xf>
    <xf borderId="4" fillId="2" fontId="8" numFmtId="165" xfId="0" applyAlignment="1" applyBorder="1" applyFill="1" applyFont="1" applyNumberFormat="1">
      <alignment horizontal="center" readingOrder="0"/>
    </xf>
    <xf borderId="4" fillId="2" fontId="8" numFmtId="165" xfId="0" applyAlignment="1" applyBorder="1" applyFont="1" applyNumberFormat="1">
      <alignment horizontal="center"/>
    </xf>
    <xf borderId="4" fillId="0" fontId="8" numFmtId="166" xfId="0" applyAlignment="1" applyBorder="1" applyFont="1" applyNumberFormat="1">
      <alignment horizontal="center"/>
    </xf>
    <xf borderId="4" fillId="0" fontId="8" numFmtId="0" xfId="0" applyAlignment="1" applyBorder="1" applyFont="1">
      <alignment readingOrder="0"/>
    </xf>
    <xf borderId="4" fillId="0" fontId="8" numFmtId="167" xfId="0" applyAlignment="1" applyBorder="1" applyFont="1" applyNumberFormat="1">
      <alignment readingOrder="0"/>
    </xf>
    <xf borderId="4" fillId="0" fontId="8" numFmtId="0" xfId="0" applyBorder="1" applyFont="1"/>
    <xf borderId="0" fillId="0" fontId="8" numFmtId="0" xfId="0" applyAlignment="1" applyFont="1">
      <alignment readingOrder="0"/>
    </xf>
    <xf borderId="0" fillId="0" fontId="9" numFmtId="0" xfId="0" applyFont="1"/>
    <xf borderId="0" fillId="0" fontId="9" numFmtId="0" xfId="0" applyAlignment="1" applyFont="1">
      <alignment readingOrder="0"/>
    </xf>
    <xf borderId="0" fillId="0" fontId="9" numFmtId="168" xfId="0" applyAlignment="1" applyFont="1" applyNumberFormat="1">
      <alignment readingOrder="0"/>
    </xf>
    <xf borderId="0" fillId="0" fontId="9" numFmtId="167" xfId="0" applyAlignment="1" applyFont="1" applyNumberFormat="1">
      <alignment readingOrder="0"/>
    </xf>
  </cellXfs>
  <cellStyles count="1">
    <cellStyle xfId="0" name="Normal" builtinId="0"/>
  </cellStyles>
  <dxfs count="4">
    <dxf>
      <font/>
      <fill>
        <patternFill patternType="solid">
          <fgColor rgb="FFB7B7B7"/>
          <bgColor rgb="FFB7B7B7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  <dxf>
      <font/>
      <fill>
        <patternFill patternType="solid">
          <fgColor rgb="FFCFE2F3"/>
          <bgColor rgb="FFCFE2F3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not-change-but-side.com/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2"/>
    </row>
    <row r="3">
      <c r="A3" s="1" t="s">
        <v>1</v>
      </c>
    </row>
    <row r="4">
      <c r="A4" s="1" t="s">
        <v>2</v>
      </c>
    </row>
    <row r="5">
      <c r="A5" s="3"/>
    </row>
    <row r="6">
      <c r="A6" s="3" t="s">
        <v>3</v>
      </c>
    </row>
    <row r="7">
      <c r="A7" s="4"/>
    </row>
    <row r="8">
      <c r="A8" s="3" t="s">
        <v>4</v>
      </c>
    </row>
    <row r="9">
      <c r="A9" s="3" t="s">
        <v>5</v>
      </c>
    </row>
    <row r="10">
      <c r="A10" s="3"/>
    </row>
    <row r="11">
      <c r="A11" s="3" t="s">
        <v>6</v>
      </c>
    </row>
    <row r="12">
      <c r="A12" s="4"/>
    </row>
    <row r="13">
      <c r="A13" s="3" t="s">
        <v>7</v>
      </c>
    </row>
    <row r="14">
      <c r="A14" s="4"/>
      <c r="B14" s="5" t="s">
        <v>8</v>
      </c>
    </row>
    <row r="15">
      <c r="A15" s="3" t="s">
        <v>9</v>
      </c>
    </row>
    <row r="16">
      <c r="A16" s="4"/>
      <c r="B16" s="5" t="s">
        <v>10</v>
      </c>
    </row>
    <row r="17">
      <c r="A17" s="3" t="s">
        <v>11</v>
      </c>
    </row>
    <row r="18">
      <c r="A18" s="3"/>
    </row>
    <row r="19">
      <c r="A19" s="3" t="s">
        <v>12</v>
      </c>
    </row>
    <row r="20">
      <c r="A20" s="4"/>
    </row>
    <row r="21">
      <c r="A21" s="3" t="s">
        <v>13</v>
      </c>
    </row>
    <row r="22">
      <c r="A22" s="4"/>
    </row>
    <row r="23">
      <c r="A23" s="3" t="s">
        <v>14</v>
      </c>
    </row>
    <row r="24">
      <c r="A24" s="4"/>
    </row>
    <row r="25">
      <c r="A25" s="3" t="s">
        <v>15</v>
      </c>
    </row>
    <row r="26">
      <c r="A26" s="3"/>
    </row>
    <row r="27">
      <c r="A27" s="3" t="s">
        <v>16</v>
      </c>
    </row>
    <row r="28">
      <c r="A28" s="4"/>
    </row>
    <row r="29">
      <c r="A29" s="3" t="s">
        <v>17</v>
      </c>
    </row>
    <row r="30">
      <c r="A30" s="4"/>
    </row>
    <row r="31">
      <c r="A31" s="3" t="s">
        <v>18</v>
      </c>
    </row>
    <row r="32">
      <c r="A32" s="4"/>
    </row>
    <row r="33">
      <c r="A33" s="3" t="s">
        <v>19</v>
      </c>
    </row>
    <row r="34">
      <c r="A34" s="4"/>
    </row>
    <row r="35">
      <c r="A35" s="3" t="s">
        <v>20</v>
      </c>
    </row>
    <row r="36">
      <c r="A36" s="4"/>
    </row>
    <row r="37">
      <c r="A37" s="6" t="s">
        <v>21</v>
      </c>
    </row>
  </sheetData>
  <hyperlinks>
    <hyperlink r:id="rId1" ref="A37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outlinePr summaryBelow="0" summaryRight="0"/>
    <pageSetUpPr fitToPage="1"/>
  </sheetPr>
  <sheetViews>
    <sheetView workbookViewId="0">
      <pane xSplit="3.0" ySplit="2.0" topLeftCell="D3" activePane="bottomRight" state="frozen"/>
      <selection activeCell="D1" sqref="D1" pane="topRight"/>
      <selection activeCell="A3" sqref="A3" pane="bottomLeft"/>
      <selection activeCell="D3" sqref="D3" pane="bottomRight"/>
    </sheetView>
  </sheetViews>
  <sheetFormatPr customHeight="1" defaultColWidth="12.63" defaultRowHeight="15.75"/>
  <cols>
    <col customWidth="1" min="1" max="1" width="38.0"/>
  </cols>
  <sheetData>
    <row r="1" ht="45.0" customHeight="1">
      <c r="A1" s="7" t="s">
        <v>22</v>
      </c>
      <c r="B1" s="8"/>
      <c r="C1" s="9"/>
      <c r="D1" s="10">
        <f>D2</f>
        <v>46113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9"/>
    </row>
    <row r="2" ht="45.0" customHeight="1">
      <c r="A2" s="11" t="s">
        <v>23</v>
      </c>
      <c r="B2" s="11" t="s">
        <v>24</v>
      </c>
      <c r="C2" s="11" t="s">
        <v>25</v>
      </c>
      <c r="D2" s="12">
        <v>46113.0</v>
      </c>
      <c r="E2" s="13">
        <f t="shared" ref="E2:AH2" si="1">D2+1</f>
        <v>46114</v>
      </c>
      <c r="F2" s="13">
        <f t="shared" si="1"/>
        <v>46115</v>
      </c>
      <c r="G2" s="13">
        <f t="shared" si="1"/>
        <v>46116</v>
      </c>
      <c r="H2" s="13">
        <f t="shared" si="1"/>
        <v>46117</v>
      </c>
      <c r="I2" s="13">
        <f t="shared" si="1"/>
        <v>46118</v>
      </c>
      <c r="J2" s="13">
        <f t="shared" si="1"/>
        <v>46119</v>
      </c>
      <c r="K2" s="13">
        <f t="shared" si="1"/>
        <v>46120</v>
      </c>
      <c r="L2" s="13">
        <f t="shared" si="1"/>
        <v>46121</v>
      </c>
      <c r="M2" s="13">
        <f t="shared" si="1"/>
        <v>46122</v>
      </c>
      <c r="N2" s="13">
        <f t="shared" si="1"/>
        <v>46123</v>
      </c>
      <c r="O2" s="13">
        <f t="shared" si="1"/>
        <v>46124</v>
      </c>
      <c r="P2" s="13">
        <f t="shared" si="1"/>
        <v>46125</v>
      </c>
      <c r="Q2" s="13">
        <f t="shared" si="1"/>
        <v>46126</v>
      </c>
      <c r="R2" s="13">
        <f t="shared" si="1"/>
        <v>46127</v>
      </c>
      <c r="S2" s="13">
        <f t="shared" si="1"/>
        <v>46128</v>
      </c>
      <c r="T2" s="13">
        <f t="shared" si="1"/>
        <v>46129</v>
      </c>
      <c r="U2" s="13">
        <f t="shared" si="1"/>
        <v>46130</v>
      </c>
      <c r="V2" s="13">
        <f t="shared" si="1"/>
        <v>46131</v>
      </c>
      <c r="W2" s="13">
        <f t="shared" si="1"/>
        <v>46132</v>
      </c>
      <c r="X2" s="13">
        <f t="shared" si="1"/>
        <v>46133</v>
      </c>
      <c r="Y2" s="13">
        <f t="shared" si="1"/>
        <v>46134</v>
      </c>
      <c r="Z2" s="13">
        <f t="shared" si="1"/>
        <v>46135</v>
      </c>
      <c r="AA2" s="13">
        <f t="shared" si="1"/>
        <v>46136</v>
      </c>
      <c r="AB2" s="13">
        <f t="shared" si="1"/>
        <v>46137</v>
      </c>
      <c r="AC2" s="13">
        <f t="shared" si="1"/>
        <v>46138</v>
      </c>
      <c r="AD2" s="13">
        <f t="shared" si="1"/>
        <v>46139</v>
      </c>
      <c r="AE2" s="13">
        <f t="shared" si="1"/>
        <v>46140</v>
      </c>
      <c r="AF2" s="13">
        <f t="shared" si="1"/>
        <v>46141</v>
      </c>
      <c r="AG2" s="13">
        <f t="shared" si="1"/>
        <v>46142</v>
      </c>
      <c r="AH2" s="13">
        <f t="shared" si="1"/>
        <v>46143</v>
      </c>
    </row>
    <row r="3" ht="22.5" customHeight="1">
      <c r="A3" s="11"/>
      <c r="B3" s="11"/>
      <c r="C3" s="11"/>
      <c r="D3" s="14">
        <f t="shared" ref="D3:AH3" si="2">D2</f>
        <v>46113</v>
      </c>
      <c r="E3" s="14">
        <f t="shared" si="2"/>
        <v>46114</v>
      </c>
      <c r="F3" s="14">
        <f t="shared" si="2"/>
        <v>46115</v>
      </c>
      <c r="G3" s="14">
        <f t="shared" si="2"/>
        <v>46116</v>
      </c>
      <c r="H3" s="14">
        <f t="shared" si="2"/>
        <v>46117</v>
      </c>
      <c r="I3" s="14">
        <f t="shared" si="2"/>
        <v>46118</v>
      </c>
      <c r="J3" s="14">
        <f t="shared" si="2"/>
        <v>46119</v>
      </c>
      <c r="K3" s="14">
        <f t="shared" si="2"/>
        <v>46120</v>
      </c>
      <c r="L3" s="14">
        <f t="shared" si="2"/>
        <v>46121</v>
      </c>
      <c r="M3" s="14">
        <f t="shared" si="2"/>
        <v>46122</v>
      </c>
      <c r="N3" s="14">
        <f t="shared" si="2"/>
        <v>46123</v>
      </c>
      <c r="O3" s="14">
        <f t="shared" si="2"/>
        <v>46124</v>
      </c>
      <c r="P3" s="14">
        <f t="shared" si="2"/>
        <v>46125</v>
      </c>
      <c r="Q3" s="14">
        <f t="shared" si="2"/>
        <v>46126</v>
      </c>
      <c r="R3" s="14">
        <f t="shared" si="2"/>
        <v>46127</v>
      </c>
      <c r="S3" s="14">
        <f t="shared" si="2"/>
        <v>46128</v>
      </c>
      <c r="T3" s="14">
        <f t="shared" si="2"/>
        <v>46129</v>
      </c>
      <c r="U3" s="14">
        <f t="shared" si="2"/>
        <v>46130</v>
      </c>
      <c r="V3" s="14">
        <f t="shared" si="2"/>
        <v>46131</v>
      </c>
      <c r="W3" s="14">
        <f t="shared" si="2"/>
        <v>46132</v>
      </c>
      <c r="X3" s="14">
        <f t="shared" si="2"/>
        <v>46133</v>
      </c>
      <c r="Y3" s="14">
        <f t="shared" si="2"/>
        <v>46134</v>
      </c>
      <c r="Z3" s="14">
        <f t="shared" si="2"/>
        <v>46135</v>
      </c>
      <c r="AA3" s="14">
        <f t="shared" si="2"/>
        <v>46136</v>
      </c>
      <c r="AB3" s="14">
        <f t="shared" si="2"/>
        <v>46137</v>
      </c>
      <c r="AC3" s="14">
        <f t="shared" si="2"/>
        <v>46138</v>
      </c>
      <c r="AD3" s="14">
        <f t="shared" si="2"/>
        <v>46139</v>
      </c>
      <c r="AE3" s="14">
        <f t="shared" si="2"/>
        <v>46140</v>
      </c>
      <c r="AF3" s="14">
        <f t="shared" si="2"/>
        <v>46141</v>
      </c>
      <c r="AG3" s="14">
        <f t="shared" si="2"/>
        <v>46142</v>
      </c>
      <c r="AH3" s="14">
        <f t="shared" si="2"/>
        <v>46143</v>
      </c>
    </row>
    <row r="4" ht="75.0" customHeight="1">
      <c r="A4" s="15" t="s">
        <v>26</v>
      </c>
      <c r="B4" s="16">
        <v>46113.0</v>
      </c>
      <c r="C4" s="16">
        <v>46114.0</v>
      </c>
      <c r="D4" s="15" t="s">
        <v>27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</row>
    <row r="5" ht="75.0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ht="75.0" customHeight="1">
      <c r="A6" s="15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ht="75.0" customHeight="1">
      <c r="A7" s="15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ht="75.0" customHeight="1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ht="75.0" customHeight="1">
      <c r="A9" s="15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ht="75.0" customHeight="1">
      <c r="A10" s="15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ht="75.0" customHeight="1">
      <c r="A11" s="15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ht="75.0" customHeight="1">
      <c r="A12" s="15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ht="75.0" customHeight="1">
      <c r="A13" s="15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ht="75.0" customHeight="1">
      <c r="A14" s="15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ht="75.0" customHeight="1">
      <c r="A15" s="15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ht="75.0" customHeight="1">
      <c r="A16" s="15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ht="75.0" customHeight="1">
      <c r="A17" s="1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ht="75.0" customHeight="1">
      <c r="A18" s="1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ht="75.0" customHeight="1">
      <c r="A19" s="1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ht="75.0" customHeight="1">
      <c r="A20" s="15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ht="75.0" customHeight="1">
      <c r="A21" s="15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ht="75.0" customHeight="1">
      <c r="A22" s="15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</row>
    <row r="23" ht="75.0" customHeight="1">
      <c r="A23" s="15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ht="75.0" customHeight="1">
      <c r="A24" s="15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ht="75.0" customHeight="1">
      <c r="A25" s="15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ht="75.0" customHeight="1">
      <c r="A26" s="15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ht="37.5" customHeight="1"/>
    <row r="28" ht="37.5" customHeight="1"/>
    <row r="29" ht="37.5" customHeight="1"/>
    <row r="30" ht="37.5" customHeight="1"/>
    <row r="31" ht="37.5" customHeight="1"/>
  </sheetData>
  <mergeCells count="2">
    <mergeCell ref="A1:C1"/>
    <mergeCell ref="D1:AH1"/>
  </mergeCells>
  <conditionalFormatting sqref="D2:AH26">
    <cfRule type="expression" dxfId="0" priority="1" stopIfTrue="1">
      <formula>WEEKDAY(D$2)=1</formula>
    </cfRule>
  </conditionalFormatting>
  <conditionalFormatting sqref="D2:AH26">
    <cfRule type="expression" dxfId="1" priority="2" stopIfTrue="1">
      <formula>WEEKDAY(D$2)=7</formula>
    </cfRule>
  </conditionalFormatting>
  <conditionalFormatting sqref="D4:AH4">
    <cfRule type="colorScale" priority="3">
      <colorScale>
        <cfvo type="min"/>
        <cfvo type="max"/>
        <color rgb="FFFFFFFF"/>
        <color rgb="FF57BB8A"/>
      </colorScale>
    </cfRule>
  </conditionalFormatting>
  <conditionalFormatting sqref="D4:AH26">
    <cfRule type="expression" dxfId="2" priority="4">
      <formula>AND(D$2&gt;=$B4, D$2&lt;=$C4, $B4&lt;&gt;"")</formula>
    </cfRule>
  </conditionalFormatting>
  <conditionalFormatting sqref="G5">
    <cfRule type="notContainsBlanks" dxfId="3" priority="5">
      <formula>LEN(TRIM(G5))&gt;0</formula>
    </cfRule>
  </conditionalFormatting>
  <conditionalFormatting sqref="D4:AH26">
    <cfRule type="expression" dxfId="0" priority="6">
      <formula>AND(D$2&gt;=$B4, D$2&lt;=$C4, $B4&lt;&gt;"")</formula>
    </cfRule>
  </conditionalFormatting>
  <conditionalFormatting sqref="D2:AH26">
    <cfRule type="expression" dxfId="0" priority="7">
      <formula>MATCH(D$2, INDIRECT("工種一覧!$C:$C"), 0)</formula>
    </cfRule>
  </conditionalFormatting>
  <dataValidations>
    <dataValidation type="list" allowBlank="1" sqref="A4:A26">
      <formula1>'工種一覧'!$A$1:$A$27</formula1>
    </dataValidation>
  </dataValidations>
  <printOptions gridLines="1" horizontalCentered="1"/>
  <pageMargins bottom="0.75" footer="0.0" header="0.0" left="0.7" right="0.7" top="0.75"/>
  <pageSetup paperSize="8" cellComments="atEnd" orientation="landscape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42.5"/>
  </cols>
  <sheetData>
    <row r="1">
      <c r="A1" s="18" t="s">
        <v>28</v>
      </c>
      <c r="C1" s="19"/>
      <c r="D1" s="20" t="s">
        <v>29</v>
      </c>
    </row>
    <row r="2">
      <c r="A2" s="18" t="s">
        <v>26</v>
      </c>
      <c r="C2" s="21">
        <v>46023.0</v>
      </c>
      <c r="D2" s="20" t="s">
        <v>30</v>
      </c>
    </row>
    <row r="3">
      <c r="A3" s="18" t="s">
        <v>31</v>
      </c>
      <c r="C3" s="21">
        <v>46034.0</v>
      </c>
      <c r="D3" s="20" t="s">
        <v>32</v>
      </c>
    </row>
    <row r="4">
      <c r="A4" s="18" t="s">
        <v>33</v>
      </c>
      <c r="C4" s="21">
        <v>46064.0</v>
      </c>
      <c r="D4" s="20" t="s">
        <v>34</v>
      </c>
    </row>
    <row r="5">
      <c r="A5" s="18" t="s">
        <v>35</v>
      </c>
      <c r="C5" s="21">
        <v>46076.0</v>
      </c>
      <c r="D5" s="20" t="s">
        <v>36</v>
      </c>
    </row>
    <row r="6">
      <c r="A6" s="18" t="s">
        <v>37</v>
      </c>
      <c r="C6" s="21">
        <v>46101.0</v>
      </c>
      <c r="D6" s="20" t="s">
        <v>38</v>
      </c>
    </row>
    <row r="7">
      <c r="A7" s="18" t="s">
        <v>39</v>
      </c>
      <c r="C7" s="21">
        <v>46141.0</v>
      </c>
      <c r="D7" s="20" t="s">
        <v>40</v>
      </c>
    </row>
    <row r="8">
      <c r="A8" s="18" t="s">
        <v>41</v>
      </c>
      <c r="C8" s="21">
        <v>46145.0</v>
      </c>
      <c r="D8" s="20" t="s">
        <v>42</v>
      </c>
    </row>
    <row r="9">
      <c r="A9" s="18" t="s">
        <v>43</v>
      </c>
      <c r="C9" s="21">
        <v>46146.0</v>
      </c>
      <c r="D9" s="20" t="s">
        <v>44</v>
      </c>
    </row>
    <row r="10">
      <c r="A10" s="18" t="s">
        <v>45</v>
      </c>
      <c r="C10" s="21">
        <v>46147.0</v>
      </c>
      <c r="D10" s="20" t="s">
        <v>46</v>
      </c>
    </row>
    <row r="11">
      <c r="A11" s="18" t="s">
        <v>47</v>
      </c>
      <c r="C11" s="21">
        <v>46148.0</v>
      </c>
      <c r="D11" s="20" t="s">
        <v>48</v>
      </c>
    </row>
    <row r="12">
      <c r="A12" s="18" t="s">
        <v>49</v>
      </c>
      <c r="C12" s="21">
        <v>46223.0</v>
      </c>
      <c r="D12" s="20" t="s">
        <v>50</v>
      </c>
    </row>
    <row r="13">
      <c r="A13" s="18" t="s">
        <v>51</v>
      </c>
      <c r="C13" s="21">
        <v>46245.0</v>
      </c>
      <c r="D13" s="20" t="s">
        <v>52</v>
      </c>
    </row>
    <row r="14">
      <c r="A14" s="18" t="s">
        <v>53</v>
      </c>
      <c r="C14" s="21">
        <v>46286.0</v>
      </c>
      <c r="D14" s="20" t="s">
        <v>54</v>
      </c>
    </row>
    <row r="15">
      <c r="A15" s="18" t="s">
        <v>55</v>
      </c>
      <c r="C15" s="21">
        <v>46287.0</v>
      </c>
      <c r="D15" s="20" t="s">
        <v>56</v>
      </c>
    </row>
    <row r="16">
      <c r="A16" s="18" t="s">
        <v>57</v>
      </c>
      <c r="C16" s="21">
        <v>46288.0</v>
      </c>
      <c r="D16" s="20" t="s">
        <v>58</v>
      </c>
    </row>
    <row r="17">
      <c r="A17" s="18" t="s">
        <v>59</v>
      </c>
      <c r="C17" s="22">
        <v>46307.0</v>
      </c>
      <c r="D17" s="20" t="s">
        <v>60</v>
      </c>
    </row>
    <row r="18">
      <c r="A18" s="18" t="s">
        <v>61</v>
      </c>
      <c r="C18" s="21">
        <v>46329.0</v>
      </c>
      <c r="D18" s="20" t="s">
        <v>62</v>
      </c>
    </row>
    <row r="19">
      <c r="A19" s="18" t="s">
        <v>63</v>
      </c>
      <c r="C19" s="22">
        <v>46349.0</v>
      </c>
      <c r="D19" s="20" t="s">
        <v>64</v>
      </c>
    </row>
    <row r="20">
      <c r="A20" s="18" t="s">
        <v>65</v>
      </c>
    </row>
    <row r="21">
      <c r="A21" s="18" t="s">
        <v>66</v>
      </c>
    </row>
    <row r="22">
      <c r="A22" s="18" t="s">
        <v>67</v>
      </c>
    </row>
    <row r="23">
      <c r="A23" s="18" t="s">
        <v>68</v>
      </c>
    </row>
    <row r="24">
      <c r="A24" s="18" t="s">
        <v>69</v>
      </c>
    </row>
    <row r="25">
      <c r="A25" s="18" t="s">
        <v>70</v>
      </c>
    </row>
    <row r="26">
      <c r="A26" s="18" t="s">
        <v>71</v>
      </c>
    </row>
    <row r="27">
      <c r="A27" s="18" t="s">
        <v>72</v>
      </c>
    </row>
  </sheetData>
  <drawing r:id="rId1"/>
</worksheet>
</file>