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入力" sheetId="1" state="visible" r:id="rId1"/>
    <sheet xmlns:r="http://schemas.openxmlformats.org/officeDocument/2006/relationships" name="集計" sheetId="2" state="visible" r:id="rId2"/>
    <sheet xmlns:r="http://schemas.openxmlformats.org/officeDocument/2006/relationships" name="印刷" sheetId="3" state="visible" r:id="rId3"/>
  </sheets>
  <definedNames>
    <definedName name="_xlnm.Print_Area" localSheetId="2">'印刷'!$A$1:$F$19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\¥#,##0"/>
    <numFmt numFmtId="165" formatCode="0.0%"/>
  </numFmts>
  <fonts count="1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Noto Sans CJK SC"/>
      <charset val="1"/>
      <family val="2"/>
      <b val="1"/>
      <color rgb="FFFFFFFF"/>
      <sz val="13"/>
    </font>
    <font>
      <name val="Noto Sans CJK SC"/>
      <charset val="1"/>
      <family val="2"/>
      <b val="1"/>
      <color rgb="FFFFFFFF"/>
      <sz val="10"/>
    </font>
    <font>
      <name val="Noto Sans CJK SC"/>
      <charset val="1"/>
      <family val="2"/>
      <b val="1"/>
      <color rgb="FF000000"/>
      <sz val="9"/>
    </font>
    <font>
      <name val="Noto Sans CJK SC"/>
      <charset val="1"/>
      <family val="2"/>
      <color rgb="FF0000FF"/>
      <sz val="10"/>
    </font>
    <font>
      <name val="Arial"/>
      <charset val="1"/>
      <family val="0"/>
      <color rgb="FF0000FF"/>
      <sz val="10"/>
    </font>
    <font>
      <name val="Arial"/>
      <charset val="1"/>
      <family val="0"/>
      <b val="1"/>
      <color rgb="FFFFFFFF"/>
      <sz val="9"/>
    </font>
    <font>
      <name val="Noto Sans CJK SC"/>
      <charset val="1"/>
      <family val="2"/>
      <b val="1"/>
      <color rgb="FFFFFFFF"/>
      <sz val="9"/>
    </font>
    <font>
      <name val="Arial"/>
      <charset val="1"/>
      <family val="0"/>
      <color rgb="FF0000FF"/>
      <sz val="9"/>
    </font>
    <font>
      <name val="Arial"/>
      <charset val="1"/>
      <family val="0"/>
      <sz val="9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000000"/>
      <sz val="10"/>
    </font>
    <font>
      <name val="Noto Sans CJK SC"/>
      <charset val="1"/>
      <family val="2"/>
      <i val="1"/>
      <color rgb="FFC00000"/>
      <sz val="9"/>
    </font>
    <font>
      <name val="Noto Sans CJK SC"/>
      <charset val="1"/>
      <family val="2"/>
      <sz val="9"/>
    </font>
    <font>
      <name val="Arial"/>
      <charset val="1"/>
      <family val="0"/>
      <b val="1"/>
      <sz val="11"/>
    </font>
    <font>
      <name val="Noto Sans CJK SC"/>
      <charset val="1"/>
      <family val="2"/>
      <b val="1"/>
      <color rgb="FF000000"/>
      <sz val="18"/>
    </font>
  </fonts>
  <fills count="8">
    <fill>
      <patternFill/>
    </fill>
    <fill>
      <patternFill patternType="gray125"/>
    </fill>
    <fill>
      <patternFill patternType="solid">
        <fgColor rgb="FF2C5F8A"/>
        <bgColor rgb="FF4A7FAA"/>
      </patternFill>
    </fill>
    <fill>
      <patternFill patternType="solid">
        <fgColor rgb="FFE8F0F7"/>
        <bgColor rgb="FFFFFDE7"/>
      </patternFill>
    </fill>
    <fill>
      <patternFill patternType="solid">
        <fgColor rgb="FFFFFDE7"/>
        <bgColor rgb="FFFFFFFF"/>
      </patternFill>
    </fill>
    <fill>
      <patternFill patternType="solid">
        <fgColor rgb="FF4A7FAA"/>
        <bgColor rgb="FF2C5F8A"/>
      </patternFill>
    </fill>
    <fill>
      <patternFill patternType="solid">
        <fgColor rgb="FFFFFFFF"/>
        <bgColor rgb="FFFFFDE7"/>
      </patternFill>
    </fill>
    <fill>
      <patternFill patternType="solid">
        <fgColor rgb="FFFFF3CD"/>
        <bgColor rgb="FFFFFDE7"/>
      </patternFill>
    </fill>
  </fills>
  <borders count="6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 style="medium">
        <color rgb="FF2C5F8A"/>
      </bottom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8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164" fontId="8" fillId="4" borderId="1" applyAlignment="1" pivotButton="0" quotePrefix="0" xfId="0">
      <alignment horizontal="right" vertical="center" wrapText="1"/>
    </xf>
    <xf numFmtId="0" fontId="9" fillId="5" borderId="2" applyAlignment="1" pivotButton="0" quotePrefix="0" xfId="0">
      <alignment horizontal="center" vertical="center" wrapText="1"/>
    </xf>
    <xf numFmtId="0" fontId="10" fillId="5" borderId="2" applyAlignment="1" pivotButton="0" quotePrefix="0" xfId="0">
      <alignment horizontal="center" vertical="center" wrapText="1"/>
    </xf>
    <xf numFmtId="0" fontId="9" fillId="5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general" vertical="bottom"/>
    </xf>
    <xf numFmtId="164" fontId="11" fillId="4" borderId="2" applyAlignment="1" pivotButton="0" quotePrefix="0" xfId="0">
      <alignment horizontal="right" vertical="center"/>
    </xf>
    <xf numFmtId="0" fontId="12" fillId="3" borderId="2" applyAlignment="1" pivotButton="0" quotePrefix="0" xfId="0">
      <alignment horizontal="general" vertical="bottom"/>
    </xf>
    <xf numFmtId="0" fontId="12" fillId="6" borderId="2" applyAlignment="1" pivotButton="0" quotePrefix="0" xfId="0">
      <alignment horizontal="general" vertical="bottom"/>
    </xf>
    <xf numFmtId="0" fontId="5" fillId="2" borderId="0" applyAlignment="1" pivotButton="0" quotePrefix="0" xfId="0">
      <alignment horizontal="center" vertical="center" wrapText="1"/>
    </xf>
    <xf numFmtId="164" fontId="13" fillId="2" borderId="2" applyAlignment="1" pivotButton="0" quotePrefix="0" xfId="0">
      <alignment horizontal="right" vertical="center"/>
    </xf>
    <xf numFmtId="0" fontId="14" fillId="2" borderId="0" applyAlignment="1" pivotButton="0" quotePrefix="0" xfId="0">
      <alignment horizontal="left" vertical="center" wrapText="1"/>
    </xf>
    <xf numFmtId="0" fontId="15" fillId="7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  <xf numFmtId="0" fontId="6" fillId="3" borderId="2" applyAlignment="1" pivotButton="0" quotePrefix="0" xfId="0">
      <alignment horizontal="left" vertical="center" wrapText="1"/>
    </xf>
    <xf numFmtId="0" fontId="16" fillId="0" borderId="1" applyAlignment="1" pivotButton="0" quotePrefix="0" xfId="0">
      <alignment horizontal="left" vertical="center"/>
    </xf>
    <xf numFmtId="164" fontId="12" fillId="0" borderId="1" applyAlignment="1" pivotButton="0" quotePrefix="0" xfId="0">
      <alignment horizontal="left" vertical="center"/>
    </xf>
    <xf numFmtId="164" fontId="12" fillId="3" borderId="2" applyAlignment="1" pivotButton="0" quotePrefix="0" xfId="0">
      <alignment horizontal="right" vertical="center"/>
    </xf>
    <xf numFmtId="0" fontId="6" fillId="6" borderId="2" applyAlignment="1" pivotButton="0" quotePrefix="0" xfId="0">
      <alignment horizontal="left" vertical="center" wrapText="1"/>
    </xf>
    <xf numFmtId="164" fontId="12" fillId="6" borderId="2" applyAlignment="1" pivotButton="0" quotePrefix="0" xfId="0">
      <alignment horizontal="right" vertical="center"/>
    </xf>
    <xf numFmtId="0" fontId="5" fillId="2" borderId="2" applyAlignment="1" pivotButton="0" quotePrefix="0" xfId="0">
      <alignment horizontal="center" vertical="center" wrapText="1"/>
    </xf>
    <xf numFmtId="164" fontId="17" fillId="4" borderId="1" applyAlignment="1" pivotButton="0" quotePrefix="0" xfId="0">
      <alignment horizontal="right" vertical="center"/>
    </xf>
    <xf numFmtId="165" fontId="17" fillId="4" borderId="1" applyAlignment="1" pivotButton="0" quotePrefix="0" xfId="0">
      <alignment horizontal="right" vertical="center"/>
    </xf>
    <xf numFmtId="0" fontId="18" fillId="0" borderId="0" applyAlignment="1" pivotButton="0" quotePrefix="0" xfId="0">
      <alignment horizontal="center" vertical="center" wrapText="1"/>
    </xf>
    <xf numFmtId="0" fontId="0" fillId="0" borderId="3" applyAlignment="1" pivotButton="0" quotePrefix="0" xfId="0">
      <alignment horizontal="general" vertical="bottom"/>
    </xf>
    <xf numFmtId="0" fontId="10" fillId="2" borderId="0" applyAlignment="1" pivotButton="0" quotePrefix="0" xfId="0">
      <alignment horizontal="left" vertical="center" wrapText="1"/>
    </xf>
    <xf numFmtId="0" fontId="10" fillId="5" borderId="2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0" fillId="0" borderId="5" pivotButton="0" quotePrefix="0" xfId="0"/>
    <xf numFmtId="0" fontId="7" fillId="4" borderId="1" applyAlignment="1" pivotButton="0" quotePrefix="0" xfId="0">
      <alignment horizontal="left" vertical="center" wrapText="1"/>
    </xf>
    <xf numFmtId="164" fontId="8" fillId="4" borderId="1" applyAlignment="1" pivotButton="0" quotePrefix="0" xfId="0">
      <alignment horizontal="right" vertical="center" wrapText="1"/>
    </xf>
    <xf numFmtId="0" fontId="9" fillId="5" borderId="2" applyAlignment="1" pivotButton="0" quotePrefix="0" xfId="0">
      <alignment horizontal="center" vertical="center" wrapText="1"/>
    </xf>
    <xf numFmtId="0" fontId="10" fillId="5" borderId="2" applyAlignment="1" pivotButton="0" quotePrefix="0" xfId="0">
      <alignment horizontal="center" vertical="center" wrapText="1"/>
    </xf>
    <xf numFmtId="0" fontId="9" fillId="5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general" vertical="bottom"/>
    </xf>
    <xf numFmtId="164" fontId="11" fillId="4" borderId="2" applyAlignment="1" pivotButton="0" quotePrefix="0" xfId="0">
      <alignment horizontal="right" vertical="center"/>
    </xf>
    <xf numFmtId="0" fontId="12" fillId="3" borderId="2" applyAlignment="1" pivotButton="0" quotePrefix="0" xfId="0">
      <alignment horizontal="general" vertical="bottom"/>
    </xf>
    <xf numFmtId="0" fontId="12" fillId="6" borderId="2" applyAlignment="1" pivotButton="0" quotePrefix="0" xfId="0">
      <alignment horizontal="general" vertical="bottom"/>
    </xf>
    <xf numFmtId="0" fontId="5" fillId="2" borderId="0" applyAlignment="1" pivotButton="0" quotePrefix="0" xfId="0">
      <alignment horizontal="center" vertical="center" wrapText="1"/>
    </xf>
    <xf numFmtId="164" fontId="13" fillId="2" borderId="2" applyAlignment="1" pivotButton="0" quotePrefix="0" xfId="0">
      <alignment horizontal="right" vertical="center"/>
    </xf>
    <xf numFmtId="0" fontId="14" fillId="2" borderId="0" applyAlignment="1" pivotButton="0" quotePrefix="0" xfId="0">
      <alignment horizontal="left" vertical="center" wrapText="1"/>
    </xf>
    <xf numFmtId="0" fontId="15" fillId="7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  <xf numFmtId="0" fontId="6" fillId="3" borderId="2" applyAlignment="1" pivotButton="0" quotePrefix="0" xfId="0">
      <alignment horizontal="left" vertical="center" wrapText="1"/>
    </xf>
    <xf numFmtId="0" fontId="16" fillId="0" borderId="1" applyAlignment="1" pivotButton="0" quotePrefix="0" xfId="0">
      <alignment horizontal="left" vertical="center"/>
    </xf>
    <xf numFmtId="164" fontId="12" fillId="0" borderId="1" applyAlignment="1" pivotButton="0" quotePrefix="0" xfId="0">
      <alignment horizontal="left" vertical="center"/>
    </xf>
    <xf numFmtId="164" fontId="12" fillId="3" borderId="2" applyAlignment="1" pivotButton="0" quotePrefix="0" xfId="0">
      <alignment horizontal="right" vertical="center"/>
    </xf>
    <xf numFmtId="0" fontId="6" fillId="6" borderId="2" applyAlignment="1" pivotButton="0" quotePrefix="0" xfId="0">
      <alignment horizontal="left" vertical="center" wrapText="1"/>
    </xf>
    <xf numFmtId="164" fontId="12" fillId="6" borderId="2" applyAlignment="1" pivotButton="0" quotePrefix="0" xfId="0">
      <alignment horizontal="right" vertical="center"/>
    </xf>
    <xf numFmtId="0" fontId="5" fillId="2" borderId="2" applyAlignment="1" pivotButton="0" quotePrefix="0" xfId="0">
      <alignment horizontal="center" vertical="center" wrapText="1"/>
    </xf>
    <xf numFmtId="164" fontId="17" fillId="4" borderId="1" applyAlignment="1" pivotButton="0" quotePrefix="0" xfId="0">
      <alignment horizontal="right" vertical="center"/>
    </xf>
    <xf numFmtId="165" fontId="17" fillId="4" borderId="1" applyAlignment="1" pivotButton="0" quotePrefix="0" xfId="0">
      <alignment horizontal="right" vertical="center"/>
    </xf>
    <xf numFmtId="0" fontId="18" fillId="0" borderId="0" applyAlignment="1" pivotButton="0" quotePrefix="0" xfId="0">
      <alignment horizontal="center" vertical="center" wrapText="1"/>
    </xf>
    <xf numFmtId="0" fontId="0" fillId="0" borderId="3" applyAlignment="1" pivotButton="0" quotePrefix="0" xfId="0">
      <alignment horizontal="general" vertical="bottom"/>
    </xf>
    <xf numFmtId="0" fontId="10" fillId="2" borderId="0" applyAlignment="1" pivotButton="0" quotePrefix="0" xfId="0">
      <alignment horizontal="left" vertical="center" wrapText="1"/>
    </xf>
    <xf numFmtId="0" fontId="10" fillId="5" borderId="2" applyAlignment="1" pivotButton="0" quotePrefix="0" xfId="0">
      <alignment horizontal="center" vertical="center"/>
    </xf>
    <xf numFmtId="164" fontId="8" fillId="4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E8F0F7"/>
      <rgbColor rgb="FF660066"/>
      <rgbColor rgb="FFFF8080"/>
      <rgbColor rgb="FF2C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3CD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7FAA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43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6" customWidth="1" style="33" min="1" max="1"/>
    <col width="14" customWidth="1" style="33" min="2" max="2"/>
    <col width="20" customWidth="1" style="33" min="3" max="3"/>
    <col width="16" customWidth="1" style="33" min="4" max="4"/>
    <col width="14" customWidth="1" style="33" min="5" max="7"/>
    <col width="10" customWidth="1" style="33" min="8" max="8"/>
  </cols>
  <sheetData>
    <row r="1" ht="30" customHeight="1" s="34">
      <c r="A1" s="35" t="inlineStr">
        <is>
          <t>工事別原価管理表 入力シート</t>
        </is>
      </c>
    </row>
    <row r="2" ht="21.75" customHeight="1" s="34">
      <c r="A2" s="36" t="inlineStr">
        <is>
          <t>■ 工事情報</t>
        </is>
      </c>
    </row>
    <row r="3" ht="21.75" customHeight="1" s="34">
      <c r="A3" s="37" t="inlineStr">
        <is>
          <t>工事名</t>
        </is>
      </c>
      <c r="B3" s="38" t="n"/>
      <c r="C3" s="39" t="inlineStr">
        <is>
          <t>（例）〇〇マンション新築工事</t>
        </is>
      </c>
      <c r="D3" s="38" t="n"/>
      <c r="E3" s="38" t="n"/>
      <c r="F3" s="38" t="n"/>
      <c r="G3" s="38" t="n"/>
      <c r="H3" s="38" t="n"/>
    </row>
    <row r="4" ht="21.75" customHeight="1" s="34">
      <c r="A4" s="37" t="inlineStr">
        <is>
          <t>現場名・場所</t>
        </is>
      </c>
      <c r="B4" s="38" t="n"/>
      <c r="C4" s="39" t="inlineStr">
        <is>
          <t>（例）香川県高松市〇〇町2-3</t>
        </is>
      </c>
      <c r="D4" s="38" t="n"/>
      <c r="E4" s="38" t="n"/>
      <c r="F4" s="38" t="n"/>
      <c r="G4" s="38" t="n"/>
      <c r="H4" s="38" t="n"/>
    </row>
    <row r="5" ht="21.75" customHeight="1" s="34">
      <c r="A5" s="37" t="inlineStr">
        <is>
          <t>請負金額（税抜）</t>
        </is>
      </c>
      <c r="B5" s="38" t="n"/>
      <c r="C5" s="67" t="n">
        <v>0</v>
      </c>
      <c r="D5" s="38" t="n"/>
      <c r="E5" s="38" t="n"/>
      <c r="F5" s="38" t="n"/>
      <c r="G5" s="38" t="n"/>
      <c r="H5" s="38" t="n"/>
    </row>
    <row r="6" ht="21.75" customHeight="1" s="34">
      <c r="A6" s="37" t="inlineStr">
        <is>
          <t>工期（開始）</t>
        </is>
      </c>
      <c r="B6" s="38" t="n"/>
      <c r="C6" s="39" t="inlineStr">
        <is>
          <t>（例）2025/04/01</t>
        </is>
      </c>
      <c r="D6" s="38" t="n"/>
      <c r="E6" s="38" t="n"/>
      <c r="F6" s="38" t="n"/>
      <c r="G6" s="38" t="n"/>
      <c r="H6" s="38" t="n"/>
    </row>
    <row r="7" ht="21.75" customHeight="1" s="34">
      <c r="A7" s="37" t="inlineStr">
        <is>
          <t>工期（終了）</t>
        </is>
      </c>
      <c r="B7" s="38" t="n"/>
      <c r="C7" s="39" t="inlineStr">
        <is>
          <t>（例）2025/09/30</t>
        </is>
      </c>
      <c r="D7" s="38" t="n"/>
      <c r="E7" s="38" t="n"/>
      <c r="F7" s="38" t="n"/>
      <c r="G7" s="38" t="n"/>
      <c r="H7" s="38" t="n"/>
    </row>
    <row r="8" ht="21.75" customHeight="1" s="34">
      <c r="A8" s="37" t="inlineStr">
        <is>
          <t>担当者名</t>
        </is>
      </c>
      <c r="B8" s="38" t="n"/>
      <c r="C8" s="39" t="n"/>
      <c r="D8" s="38" t="n"/>
      <c r="E8" s="38" t="n"/>
      <c r="F8" s="38" t="n"/>
      <c r="G8" s="38" t="n"/>
      <c r="H8" s="38" t="n"/>
    </row>
    <row r="9" ht="6" customHeight="1" s="34"/>
    <row r="10" ht="21.75" customHeight="1" s="34">
      <c r="A10" s="36" t="inlineStr">
        <is>
          <t>■ 原価入力（発注・支払いが発生したら随時入力）</t>
        </is>
      </c>
    </row>
    <row r="11" ht="24" customHeight="1" s="34">
      <c r="A11" s="41" t="inlineStr">
        <is>
          <t>No.</t>
        </is>
      </c>
      <c r="B11" s="42" t="inlineStr">
        <is>
          <t>日付</t>
        </is>
      </c>
      <c r="C11" s="42" t="inlineStr">
        <is>
          <t>取引先・内容</t>
        </is>
      </c>
      <c r="D11" s="42" t="inlineStr">
        <is>
          <t>摘要</t>
        </is>
      </c>
      <c r="E11" s="42" t="inlineStr">
        <is>
          <t>科目</t>
        </is>
      </c>
      <c r="F11" s="42" t="inlineStr">
        <is>
          <t>予定原価（税抜）</t>
        </is>
      </c>
      <c r="G11" s="42" t="inlineStr">
        <is>
          <t>実績原価（税抜）</t>
        </is>
      </c>
      <c r="H11" s="42" t="inlineStr">
        <is>
          <t>備考</t>
        </is>
      </c>
    </row>
    <row r="12" ht="19.5" customHeight="1" s="34">
      <c r="A12" s="43" t="n">
        <v>1</v>
      </c>
      <c r="B12" s="44" t="n"/>
      <c r="C12" s="45" t="n"/>
      <c r="D12" s="45" t="n"/>
      <c r="E12" s="44" t="n"/>
      <c r="F12" s="46" t="n">
        <v>0</v>
      </c>
      <c r="G12" s="46" t="n">
        <v>0</v>
      </c>
      <c r="H12" s="47" t="n"/>
    </row>
    <row r="13" ht="19.5" customHeight="1" s="34">
      <c r="A13" s="43" t="n">
        <v>2</v>
      </c>
      <c r="B13" s="44" t="n"/>
      <c r="C13" s="45" t="n"/>
      <c r="D13" s="45" t="n"/>
      <c r="E13" s="44" t="n"/>
      <c r="F13" s="46" t="n">
        <v>0</v>
      </c>
      <c r="G13" s="46" t="n">
        <v>0</v>
      </c>
      <c r="H13" s="48" t="n"/>
    </row>
    <row r="14" ht="19.5" customHeight="1" s="34">
      <c r="A14" s="43" t="n">
        <v>3</v>
      </c>
      <c r="B14" s="44" t="n"/>
      <c r="C14" s="45" t="n"/>
      <c r="D14" s="45" t="n"/>
      <c r="E14" s="44" t="n"/>
      <c r="F14" s="46" t="n">
        <v>0</v>
      </c>
      <c r="G14" s="46" t="n">
        <v>0</v>
      </c>
      <c r="H14" s="47" t="n"/>
    </row>
    <row r="15" ht="19.5" customHeight="1" s="34">
      <c r="A15" s="43" t="n">
        <v>4</v>
      </c>
      <c r="B15" s="44" t="n"/>
      <c r="C15" s="45" t="n"/>
      <c r="D15" s="45" t="n"/>
      <c r="E15" s="44" t="n"/>
      <c r="F15" s="46" t="n">
        <v>0</v>
      </c>
      <c r="G15" s="46" t="n">
        <v>0</v>
      </c>
      <c r="H15" s="48" t="n"/>
    </row>
    <row r="16" ht="19.5" customHeight="1" s="34">
      <c r="A16" s="43" t="n">
        <v>5</v>
      </c>
      <c r="B16" s="44" t="n"/>
      <c r="C16" s="45" t="n"/>
      <c r="D16" s="45" t="n"/>
      <c r="E16" s="44" t="n"/>
      <c r="F16" s="46" t="n">
        <v>0</v>
      </c>
      <c r="G16" s="46" t="n">
        <v>0</v>
      </c>
      <c r="H16" s="47" t="n"/>
    </row>
    <row r="17" ht="19.5" customHeight="1" s="34">
      <c r="A17" s="43" t="n">
        <v>6</v>
      </c>
      <c r="B17" s="44" t="n"/>
      <c r="C17" s="45" t="n"/>
      <c r="D17" s="45" t="n"/>
      <c r="E17" s="44" t="n"/>
      <c r="F17" s="46" t="n">
        <v>0</v>
      </c>
      <c r="G17" s="46" t="n">
        <v>0</v>
      </c>
      <c r="H17" s="48" t="n"/>
    </row>
    <row r="18" ht="19.5" customHeight="1" s="34">
      <c r="A18" s="43" t="n">
        <v>7</v>
      </c>
      <c r="B18" s="44" t="n"/>
      <c r="C18" s="45" t="n"/>
      <c r="D18" s="45" t="n"/>
      <c r="E18" s="44" t="n"/>
      <c r="F18" s="46" t="n">
        <v>0</v>
      </c>
      <c r="G18" s="46" t="n">
        <v>0</v>
      </c>
      <c r="H18" s="47" t="n"/>
    </row>
    <row r="19" ht="19.5" customHeight="1" s="34">
      <c r="A19" s="43" t="n">
        <v>8</v>
      </c>
      <c r="B19" s="44" t="n"/>
      <c r="C19" s="45" t="n"/>
      <c r="D19" s="45" t="n"/>
      <c r="E19" s="44" t="n"/>
      <c r="F19" s="46" t="n">
        <v>0</v>
      </c>
      <c r="G19" s="46" t="n">
        <v>0</v>
      </c>
      <c r="H19" s="48" t="n"/>
    </row>
    <row r="20" ht="19.5" customHeight="1" s="34">
      <c r="A20" s="43" t="n">
        <v>9</v>
      </c>
      <c r="B20" s="44" t="n"/>
      <c r="C20" s="45" t="n"/>
      <c r="D20" s="45" t="n"/>
      <c r="E20" s="44" t="n"/>
      <c r="F20" s="46" t="n">
        <v>0</v>
      </c>
      <c r="G20" s="46" t="n">
        <v>0</v>
      </c>
      <c r="H20" s="47" t="n"/>
    </row>
    <row r="21" ht="19.5" customHeight="1" s="34">
      <c r="A21" s="43" t="n">
        <v>10</v>
      </c>
      <c r="B21" s="44" t="n"/>
      <c r="C21" s="45" t="n"/>
      <c r="D21" s="45" t="n"/>
      <c r="E21" s="44" t="n"/>
      <c r="F21" s="46" t="n">
        <v>0</v>
      </c>
      <c r="G21" s="46" t="n">
        <v>0</v>
      </c>
      <c r="H21" s="48" t="n"/>
    </row>
    <row r="22" ht="19.5" customHeight="1" s="34">
      <c r="A22" s="43" t="n">
        <v>11</v>
      </c>
      <c r="B22" s="44" t="n"/>
      <c r="C22" s="45" t="n"/>
      <c r="D22" s="45" t="n"/>
      <c r="E22" s="44" t="n"/>
      <c r="F22" s="46" t="n">
        <v>0</v>
      </c>
      <c r="G22" s="46" t="n">
        <v>0</v>
      </c>
      <c r="H22" s="47" t="n"/>
    </row>
    <row r="23" ht="19.5" customHeight="1" s="34">
      <c r="A23" s="43" t="n">
        <v>12</v>
      </c>
      <c r="B23" s="44" t="n"/>
      <c r="C23" s="45" t="n"/>
      <c r="D23" s="45" t="n"/>
      <c r="E23" s="44" t="n"/>
      <c r="F23" s="46" t="n">
        <v>0</v>
      </c>
      <c r="G23" s="46" t="n">
        <v>0</v>
      </c>
      <c r="H23" s="48" t="n"/>
    </row>
    <row r="24" ht="19.5" customHeight="1" s="34">
      <c r="A24" s="43" t="n">
        <v>13</v>
      </c>
      <c r="B24" s="44" t="n"/>
      <c r="C24" s="45" t="n"/>
      <c r="D24" s="45" t="n"/>
      <c r="E24" s="44" t="n"/>
      <c r="F24" s="46" t="n">
        <v>0</v>
      </c>
      <c r="G24" s="46" t="n">
        <v>0</v>
      </c>
      <c r="H24" s="47" t="n"/>
    </row>
    <row r="25" ht="19.5" customHeight="1" s="34">
      <c r="A25" s="43" t="n">
        <v>14</v>
      </c>
      <c r="B25" s="44" t="n"/>
      <c r="C25" s="45" t="n"/>
      <c r="D25" s="45" t="n"/>
      <c r="E25" s="44" t="n"/>
      <c r="F25" s="46" t="n">
        <v>0</v>
      </c>
      <c r="G25" s="46" t="n">
        <v>0</v>
      </c>
      <c r="H25" s="48" t="n"/>
    </row>
    <row r="26" ht="19.5" customHeight="1" s="34">
      <c r="A26" s="43" t="n">
        <v>15</v>
      </c>
      <c r="B26" s="44" t="n"/>
      <c r="C26" s="45" t="n"/>
      <c r="D26" s="45" t="n"/>
      <c r="E26" s="44" t="n"/>
      <c r="F26" s="46" t="n">
        <v>0</v>
      </c>
      <c r="G26" s="46" t="n">
        <v>0</v>
      </c>
      <c r="H26" s="47" t="n"/>
    </row>
    <row r="27" ht="19.5" customHeight="1" s="34">
      <c r="A27" s="43" t="n">
        <v>16</v>
      </c>
      <c r="B27" s="44" t="n"/>
      <c r="C27" s="45" t="n"/>
      <c r="D27" s="45" t="n"/>
      <c r="E27" s="44" t="n"/>
      <c r="F27" s="46" t="n">
        <v>0</v>
      </c>
      <c r="G27" s="46" t="n">
        <v>0</v>
      </c>
      <c r="H27" s="48" t="n"/>
    </row>
    <row r="28" ht="19.5" customHeight="1" s="34">
      <c r="A28" s="43" t="n">
        <v>17</v>
      </c>
      <c r="B28" s="44" t="n"/>
      <c r="C28" s="45" t="n"/>
      <c r="D28" s="45" t="n"/>
      <c r="E28" s="44" t="n"/>
      <c r="F28" s="46" t="n">
        <v>0</v>
      </c>
      <c r="G28" s="46" t="n">
        <v>0</v>
      </c>
      <c r="H28" s="47" t="n"/>
    </row>
    <row r="29" ht="19.5" customHeight="1" s="34">
      <c r="A29" s="43" t="n">
        <v>18</v>
      </c>
      <c r="B29" s="44" t="n"/>
      <c r="C29" s="45" t="n"/>
      <c r="D29" s="45" t="n"/>
      <c r="E29" s="44" t="n"/>
      <c r="F29" s="46" t="n">
        <v>0</v>
      </c>
      <c r="G29" s="46" t="n">
        <v>0</v>
      </c>
      <c r="H29" s="48" t="n"/>
    </row>
    <row r="30" ht="19.5" customHeight="1" s="34">
      <c r="A30" s="43" t="n">
        <v>19</v>
      </c>
      <c r="B30" s="44" t="n"/>
      <c r="C30" s="45" t="n"/>
      <c r="D30" s="45" t="n"/>
      <c r="E30" s="44" t="n"/>
      <c r="F30" s="46" t="n">
        <v>0</v>
      </c>
      <c r="G30" s="46" t="n">
        <v>0</v>
      </c>
      <c r="H30" s="47" t="n"/>
    </row>
    <row r="31" ht="19.5" customHeight="1" s="34">
      <c r="A31" s="43" t="n">
        <v>20</v>
      </c>
      <c r="B31" s="44" t="n"/>
      <c r="C31" s="45" t="n"/>
      <c r="D31" s="45" t="n"/>
      <c r="E31" s="44" t="n"/>
      <c r="F31" s="46" t="n">
        <v>0</v>
      </c>
      <c r="G31" s="46" t="n">
        <v>0</v>
      </c>
      <c r="H31" s="48" t="n"/>
    </row>
    <row r="32" ht="19.5" customHeight="1" s="34">
      <c r="A32" s="43" t="n">
        <v>21</v>
      </c>
      <c r="B32" s="44" t="n"/>
      <c r="C32" s="45" t="n"/>
      <c r="D32" s="45" t="n"/>
      <c r="E32" s="44" t="n"/>
      <c r="F32" s="46" t="n">
        <v>0</v>
      </c>
      <c r="G32" s="46" t="n">
        <v>0</v>
      </c>
      <c r="H32" s="47" t="n"/>
    </row>
    <row r="33" ht="19.5" customHeight="1" s="34">
      <c r="A33" s="43" t="n">
        <v>22</v>
      </c>
      <c r="B33" s="44" t="n"/>
      <c r="C33" s="45" t="n"/>
      <c r="D33" s="45" t="n"/>
      <c r="E33" s="44" t="n"/>
      <c r="F33" s="46" t="n">
        <v>0</v>
      </c>
      <c r="G33" s="46" t="n">
        <v>0</v>
      </c>
      <c r="H33" s="48" t="n"/>
    </row>
    <row r="34" ht="19.5" customHeight="1" s="34">
      <c r="A34" s="43" t="n">
        <v>23</v>
      </c>
      <c r="B34" s="44" t="n"/>
      <c r="C34" s="45" t="n"/>
      <c r="D34" s="45" t="n"/>
      <c r="E34" s="44" t="n"/>
      <c r="F34" s="46" t="n">
        <v>0</v>
      </c>
      <c r="G34" s="46" t="n">
        <v>0</v>
      </c>
      <c r="H34" s="47" t="n"/>
    </row>
    <row r="35" ht="19.5" customHeight="1" s="34">
      <c r="A35" s="43" t="n">
        <v>24</v>
      </c>
      <c r="B35" s="44" t="n"/>
      <c r="C35" s="45" t="n"/>
      <c r="D35" s="45" t="n"/>
      <c r="E35" s="44" t="n"/>
      <c r="F35" s="46" t="n">
        <v>0</v>
      </c>
      <c r="G35" s="46" t="n">
        <v>0</v>
      </c>
      <c r="H35" s="48" t="n"/>
    </row>
    <row r="36" ht="19.5" customHeight="1" s="34">
      <c r="A36" s="43" t="n">
        <v>25</v>
      </c>
      <c r="B36" s="44" t="n"/>
      <c r="C36" s="45" t="n"/>
      <c r="D36" s="45" t="n"/>
      <c r="E36" s="44" t="n"/>
      <c r="F36" s="46" t="n">
        <v>0</v>
      </c>
      <c r="G36" s="46" t="n">
        <v>0</v>
      </c>
      <c r="H36" s="47" t="n"/>
    </row>
    <row r="37" ht="19.5" customHeight="1" s="34">
      <c r="A37" s="43" t="n">
        <v>26</v>
      </c>
      <c r="B37" s="44" t="n"/>
      <c r="C37" s="45" t="n"/>
      <c r="D37" s="45" t="n"/>
      <c r="E37" s="44" t="n"/>
      <c r="F37" s="46" t="n">
        <v>0</v>
      </c>
      <c r="G37" s="46" t="n">
        <v>0</v>
      </c>
      <c r="H37" s="48" t="n"/>
    </row>
    <row r="38" ht="19.5" customHeight="1" s="34">
      <c r="A38" s="43" t="n">
        <v>27</v>
      </c>
      <c r="B38" s="44" t="n"/>
      <c r="C38" s="45" t="n"/>
      <c r="D38" s="45" t="n"/>
      <c r="E38" s="44" t="n"/>
      <c r="F38" s="46" t="n">
        <v>0</v>
      </c>
      <c r="G38" s="46" t="n">
        <v>0</v>
      </c>
      <c r="H38" s="47" t="n"/>
    </row>
    <row r="39" ht="19.5" customHeight="1" s="34">
      <c r="A39" s="43" t="n">
        <v>28</v>
      </c>
      <c r="B39" s="44" t="n"/>
      <c r="C39" s="45" t="n"/>
      <c r="D39" s="45" t="n"/>
      <c r="E39" s="44" t="n"/>
      <c r="F39" s="46" t="n">
        <v>0</v>
      </c>
      <c r="G39" s="46" t="n">
        <v>0</v>
      </c>
      <c r="H39" s="48" t="n"/>
    </row>
    <row r="40" ht="19.5" customHeight="1" s="34">
      <c r="A40" s="43" t="n">
        <v>29</v>
      </c>
      <c r="B40" s="44" t="n"/>
      <c r="C40" s="45" t="n"/>
      <c r="D40" s="45" t="n"/>
      <c r="E40" s="44" t="n"/>
      <c r="F40" s="46" t="n">
        <v>0</v>
      </c>
      <c r="G40" s="46" t="n">
        <v>0</v>
      </c>
      <c r="H40" s="47" t="n"/>
    </row>
    <row r="41" ht="19.5" customHeight="1" s="34">
      <c r="A41" s="43" t="n">
        <v>30</v>
      </c>
      <c r="B41" s="44" t="n"/>
      <c r="C41" s="45" t="n"/>
      <c r="D41" s="45" t="n"/>
      <c r="E41" s="44" t="n"/>
      <c r="F41" s="46" t="n">
        <v>0</v>
      </c>
      <c r="G41" s="46" t="n">
        <v>0</v>
      </c>
      <c r="H41" s="48" t="n"/>
    </row>
    <row r="42" ht="24" customHeight="1" s="34">
      <c r="A42" s="49" t="inlineStr">
        <is>
          <t>合　計</t>
        </is>
      </c>
      <c r="F42" s="50">
        <f>SUM(F12:F41)</f>
        <v/>
      </c>
      <c r="G42" s="50">
        <f>SUM(G12:G41)</f>
        <v/>
      </c>
      <c r="H42" s="51" t="n"/>
    </row>
    <row r="43" ht="18" customHeight="1" s="34">
      <c r="A43" s="52" t="inlineStr">
        <is>
          <t>※ 黄色セルに入力してください。科目はプルダウンから選択。集計シートに自動反映されます。</t>
        </is>
      </c>
    </row>
  </sheetData>
  <mergeCells count="17">
    <mergeCell ref="A4:B4"/>
    <mergeCell ref="C6:H6"/>
    <mergeCell ref="A7:B7"/>
    <mergeCell ref="A43:H43"/>
    <mergeCell ref="C5:H5"/>
    <mergeCell ref="A2:H2"/>
    <mergeCell ref="A42:E42"/>
    <mergeCell ref="C3:H3"/>
    <mergeCell ref="A5:B5"/>
    <mergeCell ref="A10:H10"/>
    <mergeCell ref="C8:H8"/>
    <mergeCell ref="C4:H4"/>
    <mergeCell ref="A1:H1"/>
    <mergeCell ref="A6:B6"/>
    <mergeCell ref="A8:B8"/>
    <mergeCell ref="A3:B3"/>
    <mergeCell ref="C7:H7"/>
  </mergeCells>
  <dataValidations count="1">
    <dataValidation sqref="E12:E41" showDropDown="0" showInputMessage="0" showErrorMessage="0" allowBlank="1" type="list" errorStyle="stop" operator="between">
      <formula1>"材料費,労務費,外注費,経費"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D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0" customWidth="1" style="33" min="1" max="1"/>
    <col width="18" customWidth="1" style="33" min="2" max="4"/>
    <col width="6" customWidth="1" style="33" min="5" max="5"/>
  </cols>
  <sheetData>
    <row r="1" ht="30" customHeight="1" s="34">
      <c r="A1" s="35" t="inlineStr">
        <is>
          <t>工事別原価管理 集計シート</t>
        </is>
      </c>
    </row>
    <row r="2" ht="15" customHeight="1" s="34">
      <c r="A2" s="53" t="inlineStr">
        <is>
          <t>■ 工事情報</t>
        </is>
      </c>
    </row>
    <row r="3" ht="21.75" customHeight="1" s="34">
      <c r="A3" s="54" t="inlineStr">
        <is>
          <t>工事名</t>
        </is>
      </c>
      <c r="B3" s="55">
        <f>入力!C3</f>
        <v/>
      </c>
      <c r="C3" s="38" t="n"/>
      <c r="D3" s="38" t="n"/>
    </row>
    <row r="4" ht="21.75" customHeight="1" s="34">
      <c r="A4" s="54" t="inlineStr">
        <is>
          <t>請負金額（税抜）</t>
        </is>
      </c>
      <c r="B4" s="56">
        <f>入力!C5</f>
        <v/>
      </c>
      <c r="C4" s="38" t="n"/>
      <c r="D4" s="38" t="n"/>
    </row>
    <row r="5" ht="21.75" customHeight="1" s="34">
      <c r="A5" s="54" t="inlineStr">
        <is>
          <t>工期</t>
        </is>
      </c>
      <c r="B5" s="55">
        <f>入力!C6&amp;" ～ "&amp;入力!C7</f>
        <v/>
      </c>
      <c r="C5" s="38" t="n"/>
      <c r="D5" s="38" t="n"/>
    </row>
    <row r="6" ht="7.5" customHeight="1" s="34"/>
    <row r="7" ht="15" customHeight="1" s="34">
      <c r="A7" s="36" t="inlineStr">
        <is>
          <t>■ 原価サマリー</t>
        </is>
      </c>
    </row>
    <row r="8" ht="21.75" customHeight="1" s="34">
      <c r="A8" s="42" t="inlineStr">
        <is>
          <t>科目</t>
        </is>
      </c>
      <c r="B8" s="42" t="inlineStr">
        <is>
          <t>予定原価（税抜）</t>
        </is>
      </c>
      <c r="C8" s="42" t="inlineStr">
        <is>
          <t>実績原価（税抜）</t>
        </is>
      </c>
      <c r="D8" s="42" t="inlineStr">
        <is>
          <t>差額（予定－実績）</t>
        </is>
      </c>
    </row>
    <row r="9" ht="21.75" customHeight="1" s="34">
      <c r="A9" s="54" t="inlineStr">
        <is>
          <t>材料費</t>
        </is>
      </c>
      <c r="B9" s="57">
        <f>SUMIF(入力!$E$12:$E$41,A9,入力!$F$12:$F$41)</f>
        <v/>
      </c>
      <c r="C9" s="57">
        <f>SUMIF(入力!$E$12:$E$41,A9,入力!$G$12:$G$41)</f>
        <v/>
      </c>
      <c r="D9" s="57">
        <f>B9-C9</f>
        <v/>
      </c>
    </row>
    <row r="10" ht="21.75" customHeight="1" s="34">
      <c r="A10" s="58" t="inlineStr">
        <is>
          <t>労務費</t>
        </is>
      </c>
      <c r="B10" s="59">
        <f>SUMIF(入力!$E$12:$E$41,A10,入力!$F$12:$F$41)</f>
        <v/>
      </c>
      <c r="C10" s="59">
        <f>SUMIF(入力!$E$12:$E$41,A10,入力!$G$12:$G$41)</f>
        <v/>
      </c>
      <c r="D10" s="59">
        <f>B10-C10</f>
        <v/>
      </c>
    </row>
    <row r="11" ht="21.75" customHeight="1" s="34">
      <c r="A11" s="54" t="inlineStr">
        <is>
          <t>外注費</t>
        </is>
      </c>
      <c r="B11" s="57">
        <f>SUMIF(入力!$E$12:$E$41,A11,入力!$F$12:$F$41)</f>
        <v/>
      </c>
      <c r="C11" s="57">
        <f>SUMIF(入力!$E$12:$E$41,A11,入力!$G$12:$G$41)</f>
        <v/>
      </c>
      <c r="D11" s="57">
        <f>B11-C11</f>
        <v/>
      </c>
    </row>
    <row r="12" ht="21.75" customHeight="1" s="34">
      <c r="A12" s="58" t="inlineStr">
        <is>
          <t>経費</t>
        </is>
      </c>
      <c r="B12" s="59">
        <f>SUMIF(入力!$E$12:$E$41,A12,入力!$F$12:$F$41)</f>
        <v/>
      </c>
      <c r="C12" s="59">
        <f>SUMIF(入力!$E$12:$E$41,A12,入力!$G$12:$G$41)</f>
        <v/>
      </c>
      <c r="D12" s="59">
        <f>B12-C12</f>
        <v/>
      </c>
    </row>
    <row r="13" ht="24" customHeight="1" s="34">
      <c r="A13" s="60" t="inlineStr">
        <is>
          <t>合　計</t>
        </is>
      </c>
      <c r="B13" s="50">
        <f>SUM(B9:B12)</f>
        <v/>
      </c>
      <c r="C13" s="50">
        <f>SUM(C9:C12)</f>
        <v/>
      </c>
      <c r="D13" s="50">
        <f>SUM(D9:D12)</f>
        <v/>
      </c>
    </row>
    <row r="14" ht="7.5" customHeight="1" s="34"/>
    <row r="15" ht="25.5" customHeight="1" s="34">
      <c r="A15" s="37" t="inlineStr">
        <is>
          <t>予算残（請負金額－実績合計）</t>
        </is>
      </c>
      <c r="B15" s="38" t="n"/>
      <c r="C15" s="61">
        <f>入力!C5-C13</f>
        <v/>
      </c>
      <c r="D15" s="38" t="n"/>
    </row>
    <row r="16" ht="25.5" customHeight="1" s="34">
      <c r="A16" s="37" t="inlineStr">
        <is>
          <t>粗利率（予算残÷請負金額）</t>
        </is>
      </c>
      <c r="B16" s="38" t="n"/>
      <c r="C16" s="62">
        <f>IFERROR((入力!C5-C13)/入力!C5,"")</f>
        <v/>
      </c>
      <c r="D16" s="38" t="n"/>
    </row>
    <row r="17" ht="18" customHeight="1" s="34">
      <c r="A17" s="52" t="inlineStr">
        <is>
          <t>※ 差額がマイナスの場合は予算超過です。実績原価の見直しをしてください。</t>
        </is>
      </c>
    </row>
  </sheetData>
  <mergeCells count="11">
    <mergeCell ref="A1:D1"/>
    <mergeCell ref="A17:D17"/>
    <mergeCell ref="B3:D3"/>
    <mergeCell ref="B5:D5"/>
    <mergeCell ref="A16:B16"/>
    <mergeCell ref="A15:B15"/>
    <mergeCell ref="C16:D16"/>
    <mergeCell ref="C15:D15"/>
    <mergeCell ref="B4:D4"/>
    <mergeCell ref="A7:D7"/>
    <mergeCell ref="A2:D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1"/>
  </sheetPr>
  <dimension ref="B2:E1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1.51" customWidth="1" style="33" min="1" max="1"/>
    <col width="26" customWidth="1" style="33" min="2" max="2"/>
    <col width="25" customWidth="1" style="33" min="3" max="5"/>
    <col width="25" customWidth="1" style="34" min="4" max="4"/>
    <col width="25" customWidth="1" style="34" min="5" max="5"/>
    <col width="1.51" customWidth="1" style="33" min="6" max="6"/>
  </cols>
  <sheetData>
    <row r="1" ht="12" customHeight="1" s="34"/>
    <row r="2" ht="51.75" customHeight="1" s="34">
      <c r="B2" s="63" t="inlineStr">
        <is>
          <t>工 事 原 価 報 告 書</t>
        </is>
      </c>
    </row>
    <row r="3" ht="12" customHeight="1" s="34">
      <c r="B3" s="64" t="n"/>
      <c r="C3" s="64" t="n"/>
      <c r="D3" s="64" t="n"/>
      <c r="E3" s="64" t="n"/>
    </row>
    <row r="4" ht="40" customHeight="1" s="34">
      <c r="B4" s="54" t="inlineStr">
        <is>
          <t>工　事　名</t>
        </is>
      </c>
      <c r="C4" s="55">
        <f>集計!B3</f>
        <v/>
      </c>
      <c r="D4" s="38" t="n"/>
      <c r="E4" s="38" t="n"/>
    </row>
    <row r="5" ht="40" customHeight="1" s="34">
      <c r="B5" s="54" t="inlineStr">
        <is>
          <t>請 負 金 額</t>
        </is>
      </c>
      <c r="C5" s="56">
        <f>集計!B4</f>
        <v/>
      </c>
      <c r="D5" s="38" t="n"/>
      <c r="E5" s="38" t="n"/>
    </row>
    <row r="6" ht="40" customHeight="1" s="34">
      <c r="B6" s="54" t="inlineStr">
        <is>
          <t>工　　　期</t>
        </is>
      </c>
      <c r="C6" s="55">
        <f>集計!B5</f>
        <v/>
      </c>
      <c r="D6" s="38" t="n"/>
      <c r="E6" s="38" t="n"/>
    </row>
    <row r="7" ht="40" customHeight="1" s="34"/>
    <row r="8" ht="40" customHeight="1" s="34">
      <c r="B8" s="65" t="inlineStr">
        <is>
          <t>■ 科目別原価集計</t>
        </is>
      </c>
    </row>
    <row r="9" ht="40" customHeight="1" s="34">
      <c r="B9" s="66" t="inlineStr">
        <is>
          <t>科目</t>
        </is>
      </c>
      <c r="C9" s="66" t="inlineStr">
        <is>
          <t>予定原価（税抜）</t>
        </is>
      </c>
      <c r="D9" s="66" t="inlineStr">
        <is>
          <t>実績原価（税抜）</t>
        </is>
      </c>
      <c r="E9" s="66" t="inlineStr">
        <is>
          <t>差額</t>
        </is>
      </c>
    </row>
    <row r="10" ht="40" customHeight="1" s="34">
      <c r="B10" s="54" t="inlineStr">
        <is>
          <t>材料費</t>
        </is>
      </c>
      <c r="C10" s="57">
        <f>集計!B9</f>
        <v/>
      </c>
      <c r="D10" s="57">
        <f>集計!C9</f>
        <v/>
      </c>
      <c r="E10" s="57">
        <f>集計!D9</f>
        <v/>
      </c>
    </row>
    <row r="11" ht="40" customHeight="1" s="34">
      <c r="B11" s="58" t="inlineStr">
        <is>
          <t>労務費</t>
        </is>
      </c>
      <c r="C11" s="59">
        <f>集計!B10</f>
        <v/>
      </c>
      <c r="D11" s="59">
        <f>集計!C10</f>
        <v/>
      </c>
      <c r="E11" s="59">
        <f>集計!D10</f>
        <v/>
      </c>
    </row>
    <row r="12" ht="40" customHeight="1" s="34">
      <c r="B12" s="54" t="inlineStr">
        <is>
          <t>外注費</t>
        </is>
      </c>
      <c r="C12" s="57">
        <f>集計!B11</f>
        <v/>
      </c>
      <c r="D12" s="57">
        <f>集計!C11</f>
        <v/>
      </c>
      <c r="E12" s="57">
        <f>集計!D11</f>
        <v/>
      </c>
    </row>
    <row r="13" ht="40" customHeight="1" s="34">
      <c r="B13" s="58" t="inlineStr">
        <is>
          <t>経　費</t>
        </is>
      </c>
      <c r="C13" s="59">
        <f>集計!B12</f>
        <v/>
      </c>
      <c r="D13" s="59">
        <f>集計!C12</f>
        <v/>
      </c>
      <c r="E13" s="59">
        <f>集計!D12</f>
        <v/>
      </c>
    </row>
    <row r="14" ht="40" customHeight="1" s="34">
      <c r="B14" s="60" t="inlineStr">
        <is>
          <t>合　計</t>
        </is>
      </c>
      <c r="C14" s="50">
        <f>集計!B13</f>
        <v/>
      </c>
      <c r="D14" s="50">
        <f>集計!C13</f>
        <v/>
      </c>
      <c r="E14" s="50">
        <f>集計!D13</f>
        <v/>
      </c>
    </row>
    <row r="15" ht="40" customHeight="1" s="34">
      <c r="B15" s="54" t="inlineStr">
        <is>
          <t>予算残（請負金額－実績合計）</t>
        </is>
      </c>
      <c r="C15" s="61">
        <f>集計!C15</f>
        <v/>
      </c>
      <c r="D15" s="38" t="n"/>
      <c r="E15" s="38" t="n"/>
    </row>
    <row r="16" ht="40" customHeight="1" s="34">
      <c r="B16" s="54" t="inlineStr">
        <is>
          <t>粗利率</t>
        </is>
      </c>
      <c r="C16" s="62">
        <f>集計!C16</f>
        <v/>
      </c>
      <c r="D16" s="38" t="n"/>
      <c r="E16" s="38" t="n"/>
    </row>
    <row r="17" ht="9.75" customHeight="1" s="34"/>
    <row r="18" ht="21.75" customHeight="1" s="34"/>
    <row r="19" ht="9.75" customHeight="1" s="34"/>
  </sheetData>
  <mergeCells count="7">
    <mergeCell ref="C16:E16"/>
    <mergeCell ref="B8:E8"/>
    <mergeCell ref="C5:E5"/>
    <mergeCell ref="C4:E4"/>
    <mergeCell ref="B2:E2"/>
    <mergeCell ref="C15:E15"/>
    <mergeCell ref="C6:E6"/>
  </mergeCells>
  <printOptions horizontalCentered="0" verticalCentered="0" headings="0" gridLines="0" gridLinesSet="1"/>
  <pageMargins left="0.35" right="0.35" top="0.45" bottom="0.4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2026-04-23T06:43:34Z</dcterms:created>
  <dcterms:modified xmlns:dcterms="http://purl.org/dc/terms/" xmlns:xsi="http://www.w3.org/2001/XMLSchema-instance" xsi:type="dcterms:W3CDTF">2026-04-23T07:08:36Z</dcterms:modified>
  <cp:revision>0</cp:revision>
</cp:coreProperties>
</file>