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計算" sheetId="1" state="visible" r:id="rId1"/>
  </sheets>
  <definedNames>
    <definedName name="_xlnm.Print_Area" localSheetId="0">'計算'!$A$1:$C$36</definedName>
  </definedNames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2">
    <numFmt numFmtId="164" formatCode="\¥#,##0"/>
    <numFmt numFmtId="165" formatCode="0.000%"/>
  </numFmts>
  <fonts count="25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Noto Sans CJK SC"/>
      <family val="2"/>
      <b val="1"/>
      <color rgb="FFFFFFFF"/>
      <sz val="13"/>
    </font>
    <font>
      <name val="Noto Sans CJK SC"/>
      <family val="2"/>
      <i val="1"/>
      <color rgb="FF0000CC"/>
      <sz val="9"/>
    </font>
    <font>
      <name val="Noto Sans CJK SC"/>
      <family val="2"/>
      <b val="1"/>
      <color rgb="FFFFFFFF"/>
      <sz val="10"/>
    </font>
    <font>
      <name val="Noto Sans CJK SC"/>
      <family val="2"/>
      <b val="1"/>
      <color rgb="FF000000"/>
      <sz val="9"/>
    </font>
    <font>
      <name val="Noto Sans CJK SC"/>
      <family val="2"/>
      <color rgb="FF0000FF"/>
      <sz val="10"/>
    </font>
    <font>
      <name val="Arial"/>
      <charset val="1"/>
      <family val="0"/>
      <color rgb="FF0000FF"/>
      <sz val="10"/>
    </font>
    <font>
      <name val="Arial"/>
      <charset val="1"/>
      <family val="0"/>
      <color rgb="FF0000FF"/>
      <sz val="12"/>
    </font>
    <font>
      <name val="Noto Sans CJK SC"/>
      <family val="2"/>
      <b val="1"/>
      <color rgb="FFFFFFFF"/>
      <sz val="9"/>
    </font>
    <font>
      <name val="Arial"/>
      <charset val="1"/>
      <family val="0"/>
      <color rgb="FF0000FF"/>
      <sz val="9"/>
    </font>
    <font>
      <name val="Noto Sans CJK SC"/>
      <family val="2"/>
      <i val="1"/>
      <color rgb="FF666666"/>
      <sz val="8"/>
    </font>
    <font>
      <name val="Arial"/>
      <charset val="1"/>
      <family val="0"/>
      <i val="1"/>
      <color rgb="FF666666"/>
      <sz val="8"/>
    </font>
    <font>
      <name val="Arial"/>
      <charset val="1"/>
      <family val="0"/>
      <b val="1"/>
      <sz val="10"/>
    </font>
    <font>
      <name val="Arial"/>
      <charset val="1"/>
      <family val="0"/>
      <color rgb="FF666666"/>
      <sz val="8"/>
    </font>
    <font>
      <name val="Noto Sans CJK SC"/>
      <family val="2"/>
      <b val="1"/>
      <color rgb="FFFFFFFF"/>
      <sz val="11"/>
    </font>
    <font>
      <name val="Arial"/>
      <charset val="1"/>
      <family val="0"/>
      <b val="1"/>
      <color rgb="FFFFFFFF"/>
      <sz val="14"/>
    </font>
    <font>
      <name val="Arial"/>
      <charset val="1"/>
      <family val="0"/>
      <color rgb="FFFFFFFF"/>
      <sz val="9"/>
    </font>
    <font>
      <name val="Noto Sans CJK SC"/>
      <family val="2"/>
      <color rgb="FF000000"/>
      <sz val="9"/>
    </font>
    <font>
      <name val="Arial"/>
      <charset val="1"/>
      <family val="0"/>
      <color rgb="FF000000"/>
      <sz val="9"/>
    </font>
    <font>
      <name val="Arial"/>
      <charset val="1"/>
      <family val="0"/>
      <color rgb="FF000000"/>
      <sz val="10"/>
    </font>
    <font>
      <name val="Arial"/>
      <charset val="1"/>
      <family val="0"/>
      <b val="1"/>
      <color rgb="FFFFFFFF"/>
      <sz val="10"/>
    </font>
    <font>
      <name val="Noto Sans CJK SC"/>
      <family val="2"/>
      <i val="1"/>
      <color rgb="FFC00000"/>
      <sz val="9"/>
    </font>
  </fonts>
  <fills count="8">
    <fill>
      <patternFill/>
    </fill>
    <fill>
      <patternFill patternType="gray125"/>
    </fill>
    <fill>
      <patternFill patternType="solid">
        <fgColor rgb="FF2C5F8A"/>
        <bgColor rgb="FF4A7FAA"/>
      </patternFill>
    </fill>
    <fill>
      <patternFill patternType="solid">
        <fgColor rgb="FFFFF3CD"/>
        <bgColor rgb="FFFFFDE7"/>
      </patternFill>
    </fill>
    <fill>
      <patternFill patternType="solid">
        <fgColor rgb="FFE8F0F7"/>
        <bgColor rgb="FFFFFDE7"/>
      </patternFill>
    </fill>
    <fill>
      <patternFill patternType="solid">
        <fgColor rgb="FFFFFDE7"/>
        <bgColor rgb="FFFFFFFF"/>
      </patternFill>
    </fill>
    <fill>
      <patternFill patternType="solid">
        <fgColor rgb="FF4A7FAA"/>
        <bgColor rgb="FF2C5F8A"/>
      </patternFill>
    </fill>
    <fill>
      <patternFill patternType="solid">
        <fgColor rgb="FFFFFFFF"/>
        <bgColor rgb="FFFFFDE7"/>
      </patternFill>
    </fill>
  </fills>
  <borders count="5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AAAAAA"/>
      </left>
      <right/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/>
      <diagonal/>
    </border>
    <border>
      <left/>
      <right/>
      <top style="thin">
        <color rgb="FFAAAAAA"/>
      </top>
      <bottom style="thin">
        <color rgb="FFAAAAAA"/>
      </bottom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60">
    <xf numFmtId="0" fontId="0" fillId="0" borderId="0" applyAlignment="1" pivotButton="0" quotePrefix="0" xfId="0">
      <alignment horizontal="general" vertical="bottom"/>
    </xf>
    <xf numFmtId="0" fontId="4" fillId="2" borderId="0" applyAlignment="1" pivotButton="0" quotePrefix="0" xfId="0">
      <alignment horizontal="center" vertical="center" wrapText="1"/>
    </xf>
    <xf numFmtId="0" fontId="5" fillId="3" borderId="0" applyAlignment="1" pivotButton="0" quotePrefix="0" xfId="0">
      <alignment horizontal="left" vertical="center" wrapText="1"/>
    </xf>
    <xf numFmtId="0" fontId="6" fillId="2" borderId="0" applyAlignment="1" pivotButton="0" quotePrefix="0" xfId="0">
      <alignment horizontal="left" vertical="center" wrapText="1"/>
    </xf>
    <xf numFmtId="0" fontId="7" fillId="4" borderId="1" applyAlignment="1" pivotButton="0" quotePrefix="0" xfId="0">
      <alignment horizontal="left" vertical="center" wrapText="1"/>
    </xf>
    <xf numFmtId="0" fontId="8" fillId="5" borderId="2" applyAlignment="1" pivotButton="0" quotePrefix="0" xfId="0">
      <alignment horizontal="left" vertical="center" wrapText="1"/>
    </xf>
    <xf numFmtId="164" fontId="10" fillId="5" borderId="2" applyAlignment="1" pivotButton="0" quotePrefix="0" xfId="0">
      <alignment horizontal="right" vertical="center" wrapText="1"/>
    </xf>
    <xf numFmtId="0" fontId="11" fillId="6" borderId="1" applyAlignment="1" pivotButton="0" quotePrefix="0" xfId="0">
      <alignment horizontal="center" vertical="center"/>
    </xf>
    <xf numFmtId="165" fontId="12" fillId="5" borderId="1" applyAlignment="1" pivotButton="0" quotePrefix="0" xfId="0">
      <alignment horizontal="right" vertical="center"/>
    </xf>
    <xf numFmtId="0" fontId="13" fillId="0" borderId="1" applyAlignment="1" pivotButton="0" quotePrefix="0" xfId="0">
      <alignment horizontal="left" vertical="center" wrapText="1"/>
    </xf>
    <xf numFmtId="0" fontId="7" fillId="7" borderId="1" applyAlignment="1" pivotButton="0" quotePrefix="0" xfId="0">
      <alignment horizontal="left" vertical="center" wrapText="1"/>
    </xf>
    <xf numFmtId="0" fontId="14" fillId="0" borderId="1" applyAlignment="1" pivotButton="0" quotePrefix="0" xfId="0">
      <alignment horizontal="left" vertical="center" wrapText="1"/>
    </xf>
    <xf numFmtId="164" fontId="15" fillId="4" borderId="1" applyAlignment="1" pivotButton="0" quotePrefix="0" xfId="0">
      <alignment horizontal="right" vertical="center"/>
    </xf>
    <xf numFmtId="0" fontId="16" fillId="4" borderId="1" applyAlignment="1" pivotButton="0" quotePrefix="0" xfId="0">
      <alignment horizontal="left" vertical="center"/>
    </xf>
    <xf numFmtId="164" fontId="15" fillId="7" borderId="1" applyAlignment="1" pivotButton="0" quotePrefix="0" xfId="0">
      <alignment horizontal="right" vertical="center"/>
    </xf>
    <xf numFmtId="0" fontId="16" fillId="7" borderId="1" applyAlignment="1" pivotButton="0" quotePrefix="0" xfId="0">
      <alignment horizontal="left" vertical="center"/>
    </xf>
    <xf numFmtId="0" fontId="17" fillId="2" borderId="1" applyAlignment="1" pivotButton="0" quotePrefix="0" xfId="0">
      <alignment horizontal="center" vertical="center" wrapText="1"/>
    </xf>
    <xf numFmtId="164" fontId="18" fillId="2" borderId="1" applyAlignment="1" pivotButton="0" quotePrefix="0" xfId="0">
      <alignment horizontal="right" vertical="center"/>
    </xf>
    <xf numFmtId="0" fontId="19" fillId="2" borderId="1" applyAlignment="1" pivotButton="0" quotePrefix="0" xfId="0">
      <alignment horizontal="left" vertical="center"/>
    </xf>
    <xf numFmtId="0" fontId="20" fillId="4" borderId="1" applyAlignment="1" pivotButton="0" quotePrefix="0" xfId="0">
      <alignment horizontal="left" vertical="center" wrapText="1"/>
    </xf>
    <xf numFmtId="164" fontId="21" fillId="4" borderId="1" applyAlignment="1" pivotButton="0" quotePrefix="0" xfId="0">
      <alignment horizontal="right" vertical="center"/>
    </xf>
    <xf numFmtId="0" fontId="22" fillId="4" borderId="1" applyAlignment="1" pivotButton="0" quotePrefix="0" xfId="0">
      <alignment horizontal="left" vertical="center" wrapText="1"/>
    </xf>
    <xf numFmtId="0" fontId="20" fillId="7" borderId="1" applyAlignment="1" pivotButton="0" quotePrefix="0" xfId="0">
      <alignment horizontal="left" vertical="center" wrapText="1"/>
    </xf>
    <xf numFmtId="164" fontId="21" fillId="7" borderId="1" applyAlignment="1" pivotButton="0" quotePrefix="0" xfId="0">
      <alignment horizontal="right" vertical="center"/>
    </xf>
    <xf numFmtId="0" fontId="22" fillId="7" borderId="1" applyAlignment="1" pivotButton="0" quotePrefix="0" xfId="0">
      <alignment horizontal="left" vertical="center" wrapText="1"/>
    </xf>
    <xf numFmtId="0" fontId="11" fillId="2" borderId="1" applyAlignment="1" pivotButton="0" quotePrefix="0" xfId="0">
      <alignment horizontal="left" vertical="center" wrapText="1"/>
    </xf>
    <xf numFmtId="164" fontId="23" fillId="2" borderId="1" applyAlignment="1" pivotButton="0" quotePrefix="0" xfId="0">
      <alignment horizontal="right" vertical="center"/>
    </xf>
    <xf numFmtId="0" fontId="22" fillId="2" borderId="1" applyAlignment="1" pivotButton="0" quotePrefix="0" xfId="0">
      <alignment horizontal="left" vertical="center" wrapText="1"/>
    </xf>
    <xf numFmtId="0" fontId="24" fillId="3" borderId="0" applyAlignment="1" pivotButton="0" quotePrefix="0" xfId="0">
      <alignment horizontal="left" vertical="center" wrapText="1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2" borderId="0" applyAlignment="1" pivotButton="0" quotePrefix="0" xfId="0">
      <alignment horizontal="center" vertical="center" wrapText="1"/>
    </xf>
    <xf numFmtId="0" fontId="5" fillId="3" borderId="0" applyAlignment="1" pivotButton="0" quotePrefix="0" xfId="0">
      <alignment horizontal="left" vertical="center" wrapText="1"/>
    </xf>
    <xf numFmtId="0" fontId="6" fillId="2" borderId="0" applyAlignment="1" pivotButton="0" quotePrefix="0" xfId="0">
      <alignment horizontal="left" vertical="center" wrapText="1"/>
    </xf>
    <xf numFmtId="0" fontId="7" fillId="4" borderId="1" applyAlignment="1" pivotButton="0" quotePrefix="0" xfId="0">
      <alignment horizontal="left" vertical="center" wrapText="1"/>
    </xf>
    <xf numFmtId="0" fontId="8" fillId="5" borderId="2" applyAlignment="1" pivotButton="0" quotePrefix="0" xfId="0">
      <alignment horizontal="left" vertical="center" wrapText="1"/>
    </xf>
    <xf numFmtId="0" fontId="0" fillId="0" borderId="4" pivotButton="0" quotePrefix="0" xfId="0"/>
    <xf numFmtId="164" fontId="10" fillId="5" borderId="2" applyAlignment="1" pivotButton="0" quotePrefix="0" xfId="0">
      <alignment horizontal="right" vertical="center" wrapText="1"/>
    </xf>
    <xf numFmtId="0" fontId="11" fillId="6" borderId="1" applyAlignment="1" pivotButton="0" quotePrefix="0" xfId="0">
      <alignment horizontal="center" vertical="center"/>
    </xf>
    <xf numFmtId="165" fontId="12" fillId="5" borderId="1" applyAlignment="1" pivotButton="0" quotePrefix="0" xfId="0">
      <alignment horizontal="right" vertical="center"/>
    </xf>
    <xf numFmtId="0" fontId="13" fillId="0" borderId="1" applyAlignment="1" pivotButton="0" quotePrefix="0" xfId="0">
      <alignment horizontal="left" vertical="center" wrapText="1"/>
    </xf>
    <xf numFmtId="0" fontId="7" fillId="7" borderId="1" applyAlignment="1" pivotButton="0" quotePrefix="0" xfId="0">
      <alignment horizontal="left" vertical="center" wrapText="1"/>
    </xf>
    <xf numFmtId="0" fontId="14" fillId="0" borderId="1" applyAlignment="1" pivotButton="0" quotePrefix="0" xfId="0">
      <alignment horizontal="left" vertical="center" wrapText="1"/>
    </xf>
    <xf numFmtId="164" fontId="15" fillId="4" borderId="1" applyAlignment="1" pivotButton="0" quotePrefix="0" xfId="0">
      <alignment horizontal="right" vertical="center"/>
    </xf>
    <xf numFmtId="0" fontId="16" fillId="4" borderId="1" applyAlignment="1" pivotButton="0" quotePrefix="0" xfId="0">
      <alignment horizontal="left" vertical="center"/>
    </xf>
    <xf numFmtId="164" fontId="15" fillId="7" borderId="1" applyAlignment="1" pivotButton="0" quotePrefix="0" xfId="0">
      <alignment horizontal="right" vertical="center"/>
    </xf>
    <xf numFmtId="0" fontId="16" fillId="7" borderId="1" applyAlignment="1" pivotButton="0" quotePrefix="0" xfId="0">
      <alignment horizontal="left" vertical="center"/>
    </xf>
    <xf numFmtId="0" fontId="17" fillId="2" borderId="1" applyAlignment="1" pivotButton="0" quotePrefix="0" xfId="0">
      <alignment horizontal="center" vertical="center" wrapText="1"/>
    </xf>
    <xf numFmtId="164" fontId="18" fillId="2" borderId="1" applyAlignment="1" pivotButton="0" quotePrefix="0" xfId="0">
      <alignment horizontal="right" vertical="center"/>
    </xf>
    <xf numFmtId="0" fontId="19" fillId="2" borderId="1" applyAlignment="1" pivotButton="0" quotePrefix="0" xfId="0">
      <alignment horizontal="left" vertical="center"/>
    </xf>
    <xf numFmtId="0" fontId="20" fillId="4" borderId="1" applyAlignment="1" pivotButton="0" quotePrefix="0" xfId="0">
      <alignment horizontal="left" vertical="center" wrapText="1"/>
    </xf>
    <xf numFmtId="164" fontId="21" fillId="4" borderId="1" applyAlignment="1" pivotButton="0" quotePrefix="0" xfId="0">
      <alignment horizontal="right" vertical="center"/>
    </xf>
    <xf numFmtId="0" fontId="22" fillId="4" borderId="1" applyAlignment="1" pivotButton="0" quotePrefix="0" xfId="0">
      <alignment horizontal="left" vertical="center" wrapText="1"/>
    </xf>
    <xf numFmtId="0" fontId="20" fillId="7" borderId="1" applyAlignment="1" pivotButton="0" quotePrefix="0" xfId="0">
      <alignment horizontal="left" vertical="center" wrapText="1"/>
    </xf>
    <xf numFmtId="164" fontId="21" fillId="7" borderId="1" applyAlignment="1" pivotButton="0" quotePrefix="0" xfId="0">
      <alignment horizontal="right" vertical="center"/>
    </xf>
    <xf numFmtId="0" fontId="22" fillId="7" borderId="1" applyAlignment="1" pivotButton="0" quotePrefix="0" xfId="0">
      <alignment horizontal="left" vertical="center" wrapText="1"/>
    </xf>
    <xf numFmtId="0" fontId="11" fillId="2" borderId="1" applyAlignment="1" pivotButton="0" quotePrefix="0" xfId="0">
      <alignment horizontal="left" vertical="center" wrapText="1"/>
    </xf>
    <xf numFmtId="164" fontId="23" fillId="2" borderId="1" applyAlignment="1" pivotButton="0" quotePrefix="0" xfId="0">
      <alignment horizontal="right" vertical="center"/>
    </xf>
    <xf numFmtId="0" fontId="22" fillId="2" borderId="1" applyAlignment="1" pivotButton="0" quotePrefix="0" xfId="0">
      <alignment horizontal="left" vertical="center" wrapText="1"/>
    </xf>
    <xf numFmtId="0" fontId="24" fillId="3" borderId="0" applyAlignment="1" pivotButton="0" quotePrefix="0" xfId="0">
      <alignment horizontal="left" vertical="center" wrapText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DE7"/>
      <rgbColor rgb="FFE8F0F7"/>
      <rgbColor rgb="FF660066"/>
      <rgbColor rgb="FFFF8080"/>
      <rgbColor rgb="FF2C5F8A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CC"/>
      <rgbColor rgb="FF00CCFF"/>
      <rgbColor rgb="FFCCFFFF"/>
      <rgbColor rgb="FFCCFFCC"/>
      <rgbColor rgb="FFFFF3CD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AAAAAA"/>
      <rgbColor rgb="FF003366"/>
      <rgbColor rgb="FF4A7FAA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C36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cols>
    <col width="34" customWidth="1" style="29" min="1" max="1"/>
    <col width="26" customWidth="1" style="29" min="2" max="3"/>
    <col width="24" customWidth="1" style="30" min="3" max="3"/>
  </cols>
  <sheetData>
    <row r="1" ht="26" customHeight="1" s="30">
      <c r="A1" s="31" t="inlineStr">
        <is>
          <t>法定福利費 自動計算ツール</t>
        </is>
      </c>
    </row>
    <row r="2" ht="16" customHeight="1" s="30">
      <c r="A2" s="32" t="inlineStr">
        <is>
          <t>① 自社情報・工事情報を入力　② 労務費を入力　③ 計算結果を自社の見積書に転記してください</t>
        </is>
      </c>
    </row>
    <row r="3" ht="18" customHeight="1" s="30">
      <c r="A3" s="33" t="inlineStr">
        <is>
          <t>■ 自社情報</t>
        </is>
      </c>
    </row>
    <row r="4" ht="18" customHeight="1" s="30">
      <c r="A4" s="34" t="inlineStr">
        <is>
          <t>会社名</t>
        </is>
      </c>
      <c r="B4" s="35" t="inlineStr">
        <is>
          <t>（例）株式会社〇〇建設</t>
        </is>
      </c>
      <c r="C4" s="36" t="n"/>
    </row>
    <row r="5" ht="18" customHeight="1" s="30">
      <c r="A5" s="34" t="inlineStr">
        <is>
          <t>郵便番号・住所</t>
        </is>
      </c>
      <c r="B5" s="35" t="inlineStr">
        <is>
          <t>（例）760-0000 香川県高松市〇〇町1-1</t>
        </is>
      </c>
      <c r="C5" s="36" t="n"/>
    </row>
    <row r="6" ht="18" customHeight="1" s="30">
      <c r="A6" s="34" t="inlineStr">
        <is>
          <t>電話番号</t>
        </is>
      </c>
      <c r="B6" s="35" t="inlineStr">
        <is>
          <t>（例）087-000-0000</t>
        </is>
      </c>
      <c r="C6" s="36" t="n"/>
    </row>
    <row r="7" ht="18" customHeight="1" s="30">
      <c r="A7" s="34" t="inlineStr">
        <is>
          <t>担当者名</t>
        </is>
      </c>
      <c r="B7" s="35" t="n"/>
      <c r="C7" s="36" t="n"/>
    </row>
    <row r="8" ht="18" customHeight="1" s="30">
      <c r="A8" s="34" t="inlineStr">
        <is>
          <t>インボイス登録番号</t>
        </is>
      </c>
      <c r="B8" s="35" t="inlineStr">
        <is>
          <t>（例）T1234567890123</t>
        </is>
      </c>
      <c r="C8" s="36" t="n"/>
    </row>
    <row r="9" ht="18" customHeight="1" s="30">
      <c r="A9" s="33" t="inlineStr">
        <is>
          <t>■ 工事情報</t>
        </is>
      </c>
    </row>
    <row r="10" ht="18" customHeight="1" s="30">
      <c r="A10" s="34" t="inlineStr">
        <is>
          <t>工事名</t>
        </is>
      </c>
      <c r="B10" s="35" t="inlineStr">
        <is>
          <t>（例）〇〇マンション新築工事</t>
        </is>
      </c>
      <c r="C10" s="36" t="n"/>
    </row>
    <row r="11" ht="18" customHeight="1" s="30">
      <c r="A11" s="34" t="inlineStr">
        <is>
          <t>提出先</t>
        </is>
      </c>
      <c r="B11" s="35" t="inlineStr">
        <is>
          <t>（例）△△建設株式会社</t>
        </is>
      </c>
      <c r="C11" s="36" t="n"/>
    </row>
    <row r="12" ht="18" customHeight="1" s="30">
      <c r="A12" s="34" t="inlineStr">
        <is>
          <t>見積日</t>
        </is>
      </c>
      <c r="B12" s="35" t="n"/>
      <c r="C12" s="36" t="n"/>
    </row>
    <row r="13" ht="18" customHeight="1" s="30">
      <c r="A13" s="34" t="inlineStr">
        <is>
          <t>見積書番号</t>
        </is>
      </c>
      <c r="B13" s="35" t="inlineStr">
        <is>
          <t>（例）2025-06-001</t>
        </is>
      </c>
      <c r="C13" s="36" t="n"/>
    </row>
    <row r="14" ht="18" customHeight="1" s="30">
      <c r="A14" s="33" t="inlineStr">
        <is>
          <t>■ 労務費入力</t>
        </is>
      </c>
    </row>
    <row r="15" ht="24" customHeight="1" s="30">
      <c r="A15" s="34" t="inlineStr">
        <is>
          <t>労務費（賃金総額・税抜）</t>
        </is>
      </c>
      <c r="B15" s="37" t="n">
        <v>0</v>
      </c>
      <c r="C15" s="36" t="n"/>
    </row>
    <row r="16" ht="18" customHeight="1" s="30">
      <c r="A16" s="33" t="inlineStr">
        <is>
          <t>■ 保険料率（事業主負担・黄色セルは編集可能）</t>
        </is>
      </c>
    </row>
    <row r="17" ht="18" customHeight="1" s="30">
      <c r="A17" s="38" t="inlineStr">
        <is>
          <t>保険種別</t>
        </is>
      </c>
      <c r="B17" s="38" t="inlineStr">
        <is>
          <t>事業主負担率</t>
        </is>
      </c>
      <c r="C17" s="38" t="inlineStr">
        <is>
          <t>備考</t>
        </is>
      </c>
    </row>
    <row r="18" ht="18" customHeight="1" s="30">
      <c r="A18" s="34" t="inlineStr">
        <is>
          <t>健康保険料（協会けんぽ平均）</t>
        </is>
      </c>
      <c r="B18" s="39" t="n">
        <v>0.0499</v>
      </c>
      <c r="C18" s="40" t="inlineStr">
        <is>
          <t>都道府県により異なる</t>
        </is>
      </c>
    </row>
    <row r="19" ht="18" customHeight="1" s="30">
      <c r="A19" s="41" t="inlineStr">
        <is>
          <t>厚生年金保険料</t>
        </is>
      </c>
      <c r="B19" s="39" t="n">
        <v>0.0915</v>
      </c>
      <c r="C19" s="42" t="inlineStr">
        <is>
          <t>18.3%の労使折半</t>
        </is>
      </c>
    </row>
    <row r="20" ht="18" customHeight="1" s="30">
      <c r="A20" s="34" t="inlineStr">
        <is>
          <t>雇用保険料（建設業）</t>
        </is>
      </c>
      <c r="B20" s="39" t="n">
        <v>0.0175</v>
      </c>
      <c r="C20" s="40" t="inlineStr">
        <is>
          <t>一般事業より高め</t>
        </is>
      </c>
    </row>
    <row r="21" ht="18" customHeight="1" s="30">
      <c r="A21" s="41" t="inlineStr">
        <is>
          <t>労災保険料（建築工事）</t>
        </is>
      </c>
      <c r="B21" s="39" t="n">
        <v>0.0095</v>
      </c>
      <c r="C21" s="40" t="inlineStr">
        <is>
          <t>工事種別により異なる</t>
        </is>
      </c>
    </row>
    <row r="22" ht="18" customHeight="1" s="30">
      <c r="A22" s="33" t="inlineStr">
        <is>
          <t>■ 法定福利費 計算結果（自動計算・見積書に転記してください）</t>
        </is>
      </c>
    </row>
    <row r="23" ht="18" customHeight="1" s="30">
      <c r="A23" s="38" t="inlineStr">
        <is>
          <t>保険種別</t>
        </is>
      </c>
      <c r="B23" s="38" t="inlineStr">
        <is>
          <t>法定福利費（円）</t>
        </is>
      </c>
      <c r="C23" s="38" t="inlineStr">
        <is>
          <t>計算式（参考）</t>
        </is>
      </c>
    </row>
    <row r="24" ht="20" customHeight="1" s="30">
      <c r="A24" s="34" t="inlineStr">
        <is>
          <t>健康保険料</t>
        </is>
      </c>
      <c r="B24" s="43">
        <f>INT(B15*B18)</f>
        <v/>
      </c>
      <c r="C24" s="44">
        <f>TEXT(B15,"¥#,##0")&amp;" × "&amp;TEXT(B18,"0.000%")</f>
        <v/>
      </c>
    </row>
    <row r="25" ht="20" customHeight="1" s="30">
      <c r="A25" s="41" t="inlineStr">
        <is>
          <t>厚生年金保険料</t>
        </is>
      </c>
      <c r="B25" s="45">
        <f>INT(B15*B19)</f>
        <v/>
      </c>
      <c r="C25" s="46">
        <f>TEXT(B15,"¥#,##0")&amp;" × "&amp;TEXT(B19,"0.000%")</f>
        <v/>
      </c>
    </row>
    <row r="26" ht="20" customHeight="1" s="30">
      <c r="A26" s="34" t="inlineStr">
        <is>
          <t>雇用保険料</t>
        </is>
      </c>
      <c r="B26" s="43">
        <f>INT(B15*B20)</f>
        <v/>
      </c>
      <c r="C26" s="44">
        <f>TEXT(B15,"¥#,##0")&amp;" × "&amp;TEXT(B20,"0.000%")</f>
        <v/>
      </c>
    </row>
    <row r="27" ht="20" customHeight="1" s="30">
      <c r="A27" s="41" t="inlineStr">
        <is>
          <t>労災保険料</t>
        </is>
      </c>
      <c r="B27" s="45">
        <f>INT(B15*B21)</f>
        <v/>
      </c>
      <c r="C27" s="46">
        <f>TEXT(B15,"¥#,##0")&amp;" × "&amp;TEXT(B21,"0.000%")</f>
        <v/>
      </c>
    </row>
    <row r="28" ht="24" customHeight="1" s="30">
      <c r="A28" s="47" t="inlineStr">
        <is>
          <t>法定福利費　合計</t>
        </is>
      </c>
      <c r="B28" s="48">
        <f>SUM(B24:B27)</f>
        <v/>
      </c>
      <c r="C28" s="49">
        <f>IFERROR(TEXT(B28/B15,"0.0%")&amp;"（労務費比）","")</f>
        <v/>
      </c>
    </row>
    <row r="29" ht="18" customHeight="1" s="30">
      <c r="A29" s="33" t="inlineStr">
        <is>
          <t>■ 見積書への転記用まとめ</t>
        </is>
      </c>
    </row>
    <row r="30" ht="18" customHeight="1" s="30">
      <c r="A30" s="38" t="inlineStr">
        <is>
          <t>項目名（見積書に記載）</t>
        </is>
      </c>
      <c r="B30" s="38" t="inlineStr">
        <is>
          <t>金額</t>
        </is>
      </c>
      <c r="C30" s="38" t="n"/>
    </row>
    <row r="31" ht="18" customHeight="1" s="30">
      <c r="A31" s="50" t="inlineStr">
        <is>
          <t>法定福利費（健康保険）</t>
        </is>
      </c>
      <c r="B31" s="51">
        <f>B24</f>
        <v/>
      </c>
      <c r="C31" s="52" t="n"/>
    </row>
    <row r="32" ht="18" customHeight="1" s="30">
      <c r="A32" s="53" t="inlineStr">
        <is>
          <t>法定福利費（厚生年金）</t>
        </is>
      </c>
      <c r="B32" s="54">
        <f>B25</f>
        <v/>
      </c>
      <c r="C32" s="55" t="n"/>
    </row>
    <row r="33" ht="18" customHeight="1" s="30">
      <c r="A33" s="50" t="inlineStr">
        <is>
          <t>法定福利費（雇用保険）</t>
        </is>
      </c>
      <c r="B33" s="51">
        <f>B26</f>
        <v/>
      </c>
      <c r="C33" s="52" t="n"/>
    </row>
    <row r="34" ht="18" customHeight="1" s="30">
      <c r="A34" s="53" t="inlineStr">
        <is>
          <t>法定福利費（労災保険）</t>
        </is>
      </c>
      <c r="B34" s="54">
        <f>B27</f>
        <v/>
      </c>
      <c r="C34" s="55" t="n"/>
    </row>
    <row r="35" ht="22" customHeight="1" s="30">
      <c r="A35" s="56" t="inlineStr">
        <is>
          <t>法定福利費　合計</t>
        </is>
      </c>
      <c r="B35" s="57">
        <f>B28</f>
        <v/>
      </c>
      <c r="C35" s="58" t="n"/>
    </row>
    <row r="36" ht="28" customHeight="1" s="30">
      <c r="A36" s="59" t="inlineStr">
        <is>
          <t>※ 黄色セルに入力・編集してください。保険料率は年度改定時に更新。計算結果を自社の見積書書式に転記してください。</t>
        </is>
      </c>
    </row>
  </sheetData>
  <mergeCells count="19">
    <mergeCell ref="B7:C7"/>
    <mergeCell ref="A3:C3"/>
    <mergeCell ref="A2:C2"/>
    <mergeCell ref="B12:C12"/>
    <mergeCell ref="B11:C11"/>
    <mergeCell ref="A14:C14"/>
    <mergeCell ref="A22:C22"/>
    <mergeCell ref="A29:C29"/>
    <mergeCell ref="B8:C8"/>
    <mergeCell ref="B13:C13"/>
    <mergeCell ref="B10:C10"/>
    <mergeCell ref="A9:C9"/>
    <mergeCell ref="B6:C6"/>
    <mergeCell ref="A36:C36"/>
    <mergeCell ref="B15:C15"/>
    <mergeCell ref="A1:C1"/>
    <mergeCell ref="B5:C5"/>
    <mergeCell ref="B4:C4"/>
    <mergeCell ref="A16:C16"/>
  </mergeCells>
  <printOptions horizontalCentered="0" verticalCentered="0" headings="0" gridLines="0" gridLinesSet="1"/>
  <pageMargins left="0.35" right="0.35" top="0.4" bottom="0.4" header="0.2" footer="0.2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2026-05-21T03:01:22Z</dcterms:created>
  <dcterms:modified xmlns:dcterms="http://purl.org/dc/terms/" xmlns:xsi="http://www.w3.org/2001/XMLSchema-instance" xsi:type="dcterms:W3CDTF">2026-05-21T06:38:37Z</dcterms:modified>
  <cp:revision>0</cp:revision>
</cp:coreProperties>
</file>